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435" tabRatio="371"/>
  </bookViews>
  <sheets>
    <sheet name="Лист1" sheetId="1" r:id="rId1"/>
  </sheets>
  <definedNames>
    <definedName name="_xlnm.Print_Titles" localSheetId="0">Лист1!$8:$10</definedName>
    <definedName name="_xlnm.Print_Area" localSheetId="0">Лист1!$A$1:$J$95</definedName>
  </definedNames>
  <calcPr calcId="152511"/>
</workbook>
</file>

<file path=xl/calcChain.xml><?xml version="1.0" encoding="utf-8"?>
<calcChain xmlns="http://schemas.openxmlformats.org/spreadsheetml/2006/main">
  <c r="D67" i="1" l="1"/>
  <c r="D68" i="1"/>
  <c r="D66" i="1"/>
  <c r="E65" i="1"/>
  <c r="F65" i="1"/>
  <c r="G65" i="1"/>
  <c r="H65" i="1"/>
  <c r="I65" i="1"/>
  <c r="D61" i="1"/>
  <c r="D62" i="1"/>
  <c r="D63" i="1"/>
  <c r="D64" i="1"/>
  <c r="D60" i="1"/>
  <c r="G59" i="1"/>
  <c r="D51" i="1"/>
  <c r="D65" i="1" l="1"/>
  <c r="D37" i="1"/>
  <c r="D83" i="1" l="1"/>
  <c r="D84" i="1"/>
  <c r="D85" i="1"/>
  <c r="D82" i="1"/>
  <c r="D80" i="1"/>
  <c r="D79" i="1"/>
  <c r="D77" i="1"/>
  <c r="D76" i="1"/>
  <c r="D73" i="1"/>
  <c r="D74" i="1"/>
  <c r="D72" i="1"/>
  <c r="D57" i="1"/>
  <c r="D58" i="1"/>
  <c r="D56" i="1"/>
  <c r="D50" i="1"/>
  <c r="D52" i="1"/>
  <c r="D53" i="1"/>
  <c r="D54" i="1"/>
  <c r="D49" i="1"/>
  <c r="D45" i="1"/>
  <c r="D46" i="1"/>
  <c r="D47" i="1"/>
  <c r="D44" i="1"/>
  <c r="D40" i="1"/>
  <c r="D39" i="1"/>
  <c r="D36" i="1"/>
  <c r="D35" i="1" s="1"/>
  <c r="D33" i="1"/>
  <c r="D34" i="1"/>
  <c r="D32" i="1"/>
  <c r="D28" i="1"/>
  <c r="D23" i="1"/>
  <c r="D24" i="1"/>
  <c r="D22" i="1"/>
  <c r="D15" i="1"/>
  <c r="D16" i="1"/>
  <c r="D17" i="1"/>
  <c r="D18" i="1"/>
  <c r="D19" i="1"/>
  <c r="D20" i="1"/>
  <c r="D14" i="1"/>
  <c r="E31" i="1"/>
  <c r="F31" i="1"/>
  <c r="G31" i="1"/>
  <c r="H31" i="1"/>
  <c r="I31" i="1"/>
  <c r="E35" i="1"/>
  <c r="F35" i="1"/>
  <c r="G35" i="1"/>
  <c r="H35" i="1"/>
  <c r="I35" i="1"/>
  <c r="E38" i="1"/>
  <c r="F38" i="1"/>
  <c r="G38" i="1"/>
  <c r="H38" i="1"/>
  <c r="I38" i="1"/>
  <c r="E43" i="1"/>
  <c r="F43" i="1"/>
  <c r="G43" i="1"/>
  <c r="H43" i="1"/>
  <c r="I43" i="1"/>
  <c r="E48" i="1"/>
  <c r="F48" i="1"/>
  <c r="G48" i="1"/>
  <c r="H48" i="1"/>
  <c r="I48" i="1"/>
  <c r="E55" i="1"/>
  <c r="F55" i="1"/>
  <c r="G55" i="1"/>
  <c r="H55" i="1"/>
  <c r="I55" i="1"/>
  <c r="E59" i="1"/>
  <c r="F59" i="1"/>
  <c r="H59" i="1"/>
  <c r="I59" i="1"/>
  <c r="E71" i="1"/>
  <c r="F71" i="1"/>
  <c r="G71" i="1"/>
  <c r="H71" i="1"/>
  <c r="I71" i="1"/>
  <c r="E75" i="1"/>
  <c r="F75" i="1"/>
  <c r="G75" i="1"/>
  <c r="H75" i="1"/>
  <c r="I75" i="1"/>
  <c r="E78" i="1"/>
  <c r="F78" i="1"/>
  <c r="G78" i="1"/>
  <c r="H78" i="1"/>
  <c r="I78" i="1"/>
  <c r="E81" i="1"/>
  <c r="F81" i="1"/>
  <c r="G81" i="1"/>
  <c r="H81" i="1"/>
  <c r="I81" i="1"/>
  <c r="E27" i="1"/>
  <c r="E29" i="1" s="1"/>
  <c r="F27" i="1"/>
  <c r="G27" i="1"/>
  <c r="G29" i="1" s="1"/>
  <c r="H27" i="1"/>
  <c r="H29" i="1" s="1"/>
  <c r="I27" i="1"/>
  <c r="I29" i="1" s="1"/>
  <c r="F29" i="1"/>
  <c r="E13" i="1"/>
  <c r="F13" i="1"/>
  <c r="G13" i="1"/>
  <c r="H13" i="1"/>
  <c r="I13" i="1"/>
  <c r="E21" i="1"/>
  <c r="F21" i="1"/>
  <c r="G21" i="1"/>
  <c r="H21" i="1"/>
  <c r="H25" i="1" s="1"/>
  <c r="I21" i="1"/>
  <c r="D27" i="1"/>
  <c r="D29" i="1" s="1"/>
  <c r="F25" i="1" l="1"/>
  <c r="H41" i="1"/>
  <c r="F41" i="1"/>
  <c r="I41" i="1"/>
  <c r="G41" i="1"/>
  <c r="E41" i="1"/>
  <c r="I69" i="1"/>
  <c r="G69" i="1"/>
  <c r="E69" i="1"/>
  <c r="H69" i="1"/>
  <c r="F69" i="1"/>
  <c r="D48" i="1"/>
  <c r="F86" i="1"/>
  <c r="F11" i="1" s="1"/>
  <c r="H86" i="1"/>
  <c r="D13" i="1"/>
  <c r="D21" i="1"/>
  <c r="D31" i="1"/>
  <c r="D55" i="1"/>
  <c r="I25" i="1"/>
  <c r="G25" i="1"/>
  <c r="E25" i="1"/>
  <c r="D38" i="1"/>
  <c r="D71" i="1"/>
  <c r="D78" i="1"/>
  <c r="D81" i="1"/>
  <c r="D75" i="1"/>
  <c r="D59" i="1"/>
  <c r="D43" i="1"/>
  <c r="I86" i="1"/>
  <c r="G86" i="1"/>
  <c r="E86" i="1"/>
  <c r="D69" i="1" l="1"/>
  <c r="D41" i="1"/>
  <c r="D25" i="1"/>
  <c r="H11" i="1"/>
  <c r="G11" i="1"/>
  <c r="E11" i="1"/>
  <c r="I11" i="1"/>
  <c r="D86" i="1"/>
  <c r="D11" i="1" l="1"/>
</calcChain>
</file>

<file path=xl/sharedStrings.xml><?xml version="1.0" encoding="utf-8"?>
<sst xmlns="http://schemas.openxmlformats.org/spreadsheetml/2006/main" count="294" uniqueCount="202">
  <si>
    <t>Единица измерения</t>
  </si>
  <si>
    <t>Всего расходов
за счет субсидии</t>
  </si>
  <si>
    <t>в том числе</t>
  </si>
  <si>
    <t>Примечание</t>
  </si>
  <si>
    <t>1 квартал</t>
  </si>
  <si>
    <t>2 квартал</t>
  </si>
  <si>
    <t>3 квартал</t>
  </si>
  <si>
    <t>4 квартал</t>
  </si>
  <si>
    <t>Объем финансового обеспечения субсидии, в том числе:</t>
  </si>
  <si>
    <t>руб.</t>
  </si>
  <si>
    <t>1.1.</t>
  </si>
  <si>
    <t>1.1.1.</t>
  </si>
  <si>
    <t>1.1.2.</t>
  </si>
  <si>
    <t>1.1.3.</t>
  </si>
  <si>
    <t>1.1.4.</t>
  </si>
  <si>
    <t>1.1.5.</t>
  </si>
  <si>
    <t>1.1.6.</t>
  </si>
  <si>
    <t>1.1.7.</t>
  </si>
  <si>
    <t>2.1.</t>
  </si>
  <si>
    <t>3.1.</t>
  </si>
  <si>
    <t>3.2.</t>
  </si>
  <si>
    <t>3.3.</t>
  </si>
  <si>
    <t>Приобретение земли и удобрений</t>
  </si>
  <si>
    <t xml:space="preserve"> "Активная жизнь микрорайона 28а"</t>
  </si>
  <si>
    <t>Всего расходов за счет привлеченных внебюджетных средств</t>
  </si>
  <si>
    <t>Приобретение хозяйственного инвентаря</t>
  </si>
  <si>
    <t>Приобретение саженцев деревьев, кустарников</t>
  </si>
  <si>
    <t>Приобретение цветочной рассады</t>
  </si>
  <si>
    <t>Награждение победителей конкурсов</t>
  </si>
  <si>
    <t>3.2.1</t>
  </si>
  <si>
    <t>Организация питьевого режима</t>
  </si>
  <si>
    <t>4.4.1</t>
  </si>
  <si>
    <t>4.4.2</t>
  </si>
  <si>
    <t>Пошив костюмов</t>
  </si>
  <si>
    <t>5.1.1</t>
  </si>
  <si>
    <t>5.1.2</t>
  </si>
  <si>
    <t>5.1.3</t>
  </si>
  <si>
    <t>5.2.1</t>
  </si>
  <si>
    <t>5.2.2</t>
  </si>
  <si>
    <t>4.3.1</t>
  </si>
  <si>
    <t xml:space="preserve">приобретение пластмассовых ограждений для декорирования      цветочных клумб         </t>
  </si>
  <si>
    <t>Поощрительные призы</t>
  </si>
  <si>
    <t>4.3.2</t>
  </si>
  <si>
    <t>1.2.</t>
  </si>
  <si>
    <t>"Снежная сказка"</t>
  </si>
  <si>
    <t>1.2.1</t>
  </si>
  <si>
    <t>1.2.2</t>
  </si>
  <si>
    <t>1.2.3</t>
  </si>
  <si>
    <t xml:space="preserve">"Чистый двор" </t>
  </si>
  <si>
    <t>Итого по направлению:</t>
  </si>
  <si>
    <t>3.1.1</t>
  </si>
  <si>
    <t>Приобретение материала для проведения мастер - классов</t>
  </si>
  <si>
    <t>3.1.2</t>
  </si>
  <si>
    <t>Поощрение участников выставки</t>
  </si>
  <si>
    <t>Создание шахматной - шашечной секции</t>
  </si>
  <si>
    <t>Приобретение спортивного инвентаря</t>
  </si>
  <si>
    <t xml:space="preserve">Поощрение участников мероприятия (20 чел) </t>
  </si>
  <si>
    <t>4.1.</t>
  </si>
  <si>
    <t>4.1.1</t>
  </si>
  <si>
    <t>4.1.2</t>
  </si>
  <si>
    <t>4.1.3</t>
  </si>
  <si>
    <t>4.2.</t>
  </si>
  <si>
    <t>4.2.1</t>
  </si>
  <si>
    <t>4.3.</t>
  </si>
  <si>
    <t>4.4.</t>
  </si>
  <si>
    <t>4.2.2</t>
  </si>
  <si>
    <t>4.3.3</t>
  </si>
  <si>
    <t xml:space="preserve"> расходов на реализацию проекта</t>
  </si>
  <si>
    <t>Годовая (квартальная) смета</t>
  </si>
  <si>
    <t>2. Направление: "Содействие населению в организации уборки придомовых территорий"</t>
  </si>
  <si>
    <t>1. Направление: «Привлечение общественности к благоустройству придомовых территорий»</t>
  </si>
  <si>
    <t>2.1.1.</t>
  </si>
  <si>
    <t>3. Направление: «Содействие населению в реализации гражданских инициатив»</t>
  </si>
  <si>
    <t>4. Направление: «Содействие населению в организации досуга детей и подростков по месту жителей»</t>
  </si>
  <si>
    <t>4.2.3</t>
  </si>
  <si>
    <t>4.4.3</t>
  </si>
  <si>
    <t>4.4.4</t>
  </si>
  <si>
    <t>5. Направление:  «Содействие населению в организации досуга граждан пожилого возраста по месту жительства»</t>
  </si>
  <si>
    <t>5.1.</t>
  </si>
  <si>
    <t>5.2.</t>
  </si>
  <si>
    <t>5.4.</t>
  </si>
  <si>
    <t>Приложение _
к соглашению о предоставлении субсидии №___ от __________</t>
  </si>
  <si>
    <t>4.1.4.</t>
  </si>
  <si>
    <t xml:space="preserve">Посещение детьми кинотеатра </t>
  </si>
  <si>
    <t>Исполнитель:</t>
  </si>
  <si>
    <t xml:space="preserve">Председатель совета ТОС №10 </t>
  </si>
  <si>
    <t>Плескачева А.Д.___________________</t>
  </si>
  <si>
    <t>Тел. 25-65-07</t>
  </si>
  <si>
    <t>Конкурс "Цветущий микрорайон"</t>
  </si>
  <si>
    <t>шланги, ведра, лопаты, лейки, грабли и  т.д.</t>
  </si>
  <si>
    <t>УТВЕРЖДЕНА
Протоколом конференции граждан 
ТОС №10 
от "___" ___________ 201__г.</t>
  </si>
  <si>
    <t>Наименование мероприятия</t>
  </si>
  <si>
    <t xml:space="preserve">Комплексное минеральное удобрение, доломовитая мука (раскислитель почвы) и т.п. </t>
  </si>
  <si>
    <t>Приобретение цветочной рассады для оформления придомовой территории</t>
  </si>
  <si>
    <t>Приобретение деревьев и кустарников  для озеленения придомовых территорий проживающими жителями</t>
  </si>
  <si>
    <t>Доставка саженцев цветов, деревьев,  кустарников по адресам МКД, запланированных к озеленению</t>
  </si>
  <si>
    <t>3.1.3.</t>
  </si>
  <si>
    <t>5.3.</t>
  </si>
  <si>
    <t>5.3.1</t>
  </si>
  <si>
    <t>5.3.2</t>
  </si>
  <si>
    <t>5.4.2.</t>
  </si>
  <si>
    <t>5.4.1.</t>
  </si>
  <si>
    <t>5.4.3.</t>
  </si>
  <si>
    <t>5.4.4.</t>
  </si>
  <si>
    <t>Фотоуслуги и приобретение сопутствующих материалов</t>
  </si>
  <si>
    <t>Печать фотографий, приобретение фотоальбомов, фотобумаги и сопутствующих материалов.</t>
  </si>
  <si>
    <t>Оформление территории к Новогоднему празднику</t>
  </si>
  <si>
    <t>Праздничное оформление территории</t>
  </si>
  <si>
    <t>Сооружение снежного городка</t>
  </si>
  <si>
    <t xml:space="preserve">Установка ёлки (горки), подвоз снега, изготовление новогодних фигур </t>
  </si>
  <si>
    <t xml:space="preserve">Закупка хозяйственного инвентаря </t>
  </si>
  <si>
    <t>Мешки, метлы, грабли, перчатки, лопаты и т.д.</t>
  </si>
  <si>
    <t>Услуги по перевозке хозяйственного инвентаря и вывоза мусора и т.д.</t>
  </si>
  <si>
    <t>Транспортные услуги</t>
  </si>
  <si>
    <t>В рамках конкурсов планируется посадка  деревьев, кустарников, цветочной рассады, формирование цветочных клумб на придомовых территория, приобретение хозяйственного инвентаря, земли и удобрений</t>
  </si>
  <si>
    <t>Декорирование и ограждение цветочных клумб</t>
  </si>
  <si>
    <t>Приобретение украшений для ёлки, гирлянды, мишуры и т.д.</t>
  </si>
  <si>
    <t>Приобретение подсобного и хозяйственного материала</t>
  </si>
  <si>
    <t>Мусорные мешки, перчатки, метлы, совковые лопаты, краска, малярные кисти, малярные валики, ведра и т.д.</t>
  </si>
  <si>
    <t>Приобретение канцелярских товаров</t>
  </si>
  <si>
    <t>Акция "Очистим территорию от мусора".</t>
  </si>
  <si>
    <t xml:space="preserve">Акция, приуроченная к 71 - годовщине "Дня Победы". </t>
  </si>
  <si>
    <t>Поздравление участников ВОВ,УТФ,блокадников, детей войны.</t>
  </si>
  <si>
    <t>Приобретение цветов</t>
  </si>
  <si>
    <t xml:space="preserve">Поздравление женщин - мам микрорайона с праздником "День матери". Организация конкурса рисунков для детей. </t>
  </si>
  <si>
    <t>Приобретение воздушных (гелиевых) шаров и т.п.</t>
  </si>
  <si>
    <t xml:space="preserve">Приобретение подарков, открыток </t>
  </si>
  <si>
    <t>Приобретение подарков, открыток и т.п.  для поздравления женщин - мам микрорайона.</t>
  </si>
  <si>
    <t xml:space="preserve">Повышение гражданской активности населения льготной категории, посредством их информирования об актуальных вопросах жизни города </t>
  </si>
  <si>
    <t>Подписка на газету "Сургутская трибуна" 19 граждан льготной категории.</t>
  </si>
  <si>
    <t>Проведение обучающих семинаров, лекций по созданию советов МКД (8 занятий в месяц)</t>
  </si>
  <si>
    <t>Изготовление рабочих тетрадей</t>
  </si>
  <si>
    <t xml:space="preserve">Типографские услуги </t>
  </si>
  <si>
    <t>Функционирование клуба творческой направленности рукоделия 2 раза в неделю. Содействие в проведении творческих , художественных мастер-классов с детьми, обучение подрастающего поколения основам оригами, лепки, изготовлению творческих работ, обеспечение подрастающего поколения необходимым материалом для изготовления художественно - эстетических работ.</t>
  </si>
  <si>
    <t>Цветные карандаши, цветная бумага, клей, цветные салфетки, краски, картон и т.д.</t>
  </si>
  <si>
    <t xml:space="preserve">Благодарственные письма, поощрительные призы и т.п. </t>
  </si>
  <si>
    <t>Приобретение билетов в кинотеатр для детей</t>
  </si>
  <si>
    <t>Шары, канцелярские товары и т.п.</t>
  </si>
  <si>
    <t>Поощрительные призы и подарки</t>
  </si>
  <si>
    <t xml:space="preserve">Приобретение музыкального оборудования </t>
  </si>
  <si>
    <t>Переносная акустическая система, микрофон</t>
  </si>
  <si>
    <t>Праздничное оформление мероприятия</t>
  </si>
  <si>
    <t>Приобретение питьевой воды</t>
  </si>
  <si>
    <t>Шахматные столы, часы, настенная шахматная доска, наборы шахмат, шашек</t>
  </si>
  <si>
    <t xml:space="preserve">Приобретение питьевой воды при организации соревнований </t>
  </si>
  <si>
    <t>Награждение победителей турниров</t>
  </si>
  <si>
    <t>Приобретение поощрительных призов и подарков</t>
  </si>
  <si>
    <t xml:space="preserve">Организация  и проведение соревнований по мини-футболу между дворовыми командами </t>
  </si>
  <si>
    <t>Медали, кубки, дипломы, грамоты и т.д.</t>
  </si>
  <si>
    <t>Награждение участников соревнований</t>
  </si>
  <si>
    <t>4.4.5.</t>
  </si>
  <si>
    <t>Футбольные мячи, щитки, насосы для мячей и т.д.</t>
  </si>
  <si>
    <t>Печать фотографий, приобретение фотоальбомов, фотобумаги и сопутствующих материалов</t>
  </si>
  <si>
    <t xml:space="preserve">Организация работы компьютерного класса по обучению граждан пожилого возраста компьютерной грамотности. Курсы 2 раза в неделю (8 занятий в месяц). </t>
  </si>
  <si>
    <t>Курсы "Компьютерная грамотность населения"</t>
  </si>
  <si>
    <t>Бумага, папки, шариковые ручки, батарейки для мышек и т.д.</t>
  </si>
  <si>
    <t>Приобретение  картриджа, батареек для оборудования</t>
  </si>
  <si>
    <t>Материальное вознаграждение преподавателю компьютерных курсов</t>
  </si>
  <si>
    <t xml:space="preserve">Ежеквартальное вознаграждение преподавателю компьютерной грамотности (30 000 рублей в квартал).  </t>
  </si>
  <si>
    <t>Функционирование работы клуба по месту жительства "Очумелые ручки"</t>
  </si>
  <si>
    <t xml:space="preserve"> Привлечение граждан пожилого возраста к занятию в клубе различными видами рукоделия (вышивка, вязание, шитьё ) и творчества, проведение выставочных работ. Функционирование клуба рукоделие в течении года 2 раза в неделю. </t>
  </si>
  <si>
    <t>Спицы, пряжа, бисер, наборы вышивания нитками, наборы вышивания бисером , шерсть, ленты</t>
  </si>
  <si>
    <t>Приобретение подсобного материала</t>
  </si>
  <si>
    <t xml:space="preserve">Празднично - поздравительная программа для граждан пожилого возраста "Молоды душой" </t>
  </si>
  <si>
    <t>Организация и поздравление граждан пожилого возраста с днём пожилого человека.</t>
  </si>
  <si>
    <t xml:space="preserve">Поздравление граждан пожилого возраста с праздником </t>
  </si>
  <si>
    <t>Приобретение поощрительных призов и подарков гражданам пожилого воззраста</t>
  </si>
  <si>
    <t xml:space="preserve">Организация хорового коллектива, содействие в проведениии ежемесячных репетиций, а также выступлений коллектива. Репетиции проводятся 2 раза в неделю (8 занятий в месяц). </t>
  </si>
  <si>
    <t>Пошив костюмов для участников хорового коллектива</t>
  </si>
  <si>
    <t>Приобретение музыкальных инструментов</t>
  </si>
  <si>
    <t xml:space="preserve">Материальное вознаграждение  руководителю хорового коллектива </t>
  </si>
  <si>
    <t>Ежеквартальное вознаграждение музыкальному руководителю (30 000 рублей в квартал)</t>
  </si>
  <si>
    <t>Вознаграждение преподавателю семинаров по созданию советов МКД</t>
  </si>
  <si>
    <t>4.5.</t>
  </si>
  <si>
    <t>4.5.1.</t>
  </si>
  <si>
    <t>4.5.2.</t>
  </si>
  <si>
    <t>4.5.3.</t>
  </si>
  <si>
    <t>3.4</t>
  </si>
  <si>
    <t>3.4.1</t>
  </si>
  <si>
    <t>3.4.2</t>
  </si>
  <si>
    <t>Создание советов МКД на территории ТОС №10, оказание содействия в повышении правовой грамотности советам МКД, действующих на территории ТОС №10</t>
  </si>
  <si>
    <t xml:space="preserve">Организация работы клуба "Творческая личность" </t>
  </si>
  <si>
    <t xml:space="preserve"> "Шире круг"</t>
  </si>
  <si>
    <t>Повышение правовой грамотности в сфере ЖКХ "А у нас во дворе"</t>
  </si>
  <si>
    <t>Приобретение расходных материалов для обеспечения функционирования компьютерного класса</t>
  </si>
  <si>
    <t>Приобретение баяна и др.</t>
  </si>
  <si>
    <t>"______" ________________201__</t>
  </si>
  <si>
    <t>4.2.4.</t>
  </si>
  <si>
    <t>4.2.5.</t>
  </si>
  <si>
    <t>4.2.6.</t>
  </si>
  <si>
    <t>Приобретение канцелярских товаров для проведения выставки детских творческих работ: бумага,клей,кнопки,скрепки,скотч, ватман и т.д.</t>
  </si>
  <si>
    <t>Соревнования по футболу "Чемпионы нашего двора"</t>
  </si>
  <si>
    <t>Приобретение игрового, спортивного инвентаря для проведения конкурсов</t>
  </si>
  <si>
    <t>Кегли, тренировочные конусы, корзины, мячи и т.д.</t>
  </si>
  <si>
    <t>Приобретение материалов для оформления выставки</t>
  </si>
  <si>
    <t>Скатерть, канцелярские товары: кнопки канцелярские, ватманы, клей и т.д.</t>
  </si>
  <si>
    <t>"Любимая мама", приуроченная к празднику "День матери"</t>
  </si>
  <si>
    <t>Организация работы хорового коллектива  "Чернореченька"</t>
  </si>
  <si>
    <t>Приобретение питьевой воды при организации выездных выступлений</t>
  </si>
  <si>
    <t>Организация мероприятий для детей и подростков на свежем воздухе (спортивные мероприятия, культмассовые мероприятия)</t>
  </si>
  <si>
    <r>
      <t xml:space="preserve">Уборка мусора в парковой зоне рыбокомбината (проведение </t>
    </r>
    <r>
      <rPr>
        <b/>
        <sz val="12"/>
        <rFont val="Times New Roman"/>
        <family val="1"/>
        <charset val="204"/>
      </rPr>
      <t>2</t>
    </r>
    <r>
      <rPr>
        <sz val="12"/>
        <rFont val="Times New Roman"/>
        <family val="1"/>
        <charset val="204"/>
      </rPr>
      <t xml:space="preserve"> субботников с привлечением волонтёров, школьников, бывших работников рыбокомбината).</t>
    </r>
  </si>
  <si>
    <t>Организация 2 субботников на придомовых территориях.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</si>
</sst>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0.0"/>
  </numFmts>
  <fonts count="14" x14ac:knownFonts="1">
    <font>
      <sz val="11"/>
      <color theme="1"/>
      <name val="Calibri"/>
      <family val="2"/>
      <scheme val="minor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u/>
      <sz val="14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5">
    <xf numFmtId="0" fontId="0" fillId="0" borderId="0" xfId="0"/>
    <xf numFmtId="0" fontId="1" fillId="0" borderId="0" xfId="0" applyFont="1" applyAlignment="1"/>
    <xf numFmtId="0" fontId="1" fillId="0" borderId="0" xfId="0" applyFont="1"/>
    <xf numFmtId="0" fontId="1" fillId="2" borderId="0" xfId="0" applyFont="1" applyFill="1"/>
    <xf numFmtId="0" fontId="1" fillId="0" borderId="0" xfId="0" applyFont="1" applyAlignment="1">
      <alignment horizontal="right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right"/>
    </xf>
    <xf numFmtId="0" fontId="6" fillId="0" borderId="0" xfId="0" applyFont="1"/>
    <xf numFmtId="0" fontId="5" fillId="0" borderId="0" xfId="0" applyFont="1"/>
    <xf numFmtId="0" fontId="7" fillId="0" borderId="0" xfId="0" applyFont="1"/>
    <xf numFmtId="0" fontId="5" fillId="2" borderId="1" xfId="0" applyFont="1" applyFill="1" applyBorder="1" applyAlignment="1">
      <alignment vertical="top" wrapText="1"/>
    </xf>
    <xf numFmtId="0" fontId="5" fillId="3" borderId="1" xfId="0" applyFont="1" applyFill="1" applyBorder="1"/>
    <xf numFmtId="0" fontId="5" fillId="0" borderId="0" xfId="0" applyFont="1" applyAlignment="1">
      <alignment horizontal="center" vertical="center"/>
    </xf>
    <xf numFmtId="0" fontId="5" fillId="3" borderId="0" xfId="0" applyFont="1" applyFill="1"/>
    <xf numFmtId="0" fontId="1" fillId="0" borderId="0" xfId="0" applyFont="1" applyFill="1" applyBorder="1" applyAlignment="1">
      <alignment vertical="top"/>
    </xf>
    <xf numFmtId="0" fontId="1" fillId="4" borderId="0" xfId="0" applyFont="1" applyFill="1"/>
    <xf numFmtId="0" fontId="4" fillId="0" borderId="1" xfId="0" applyFont="1" applyFill="1" applyBorder="1" applyAlignment="1">
      <alignment vertical="top" wrapText="1"/>
    </xf>
    <xf numFmtId="49" fontId="2" fillId="0" borderId="1" xfId="0" applyNumberFormat="1" applyFont="1" applyFill="1" applyBorder="1" applyAlignment="1">
      <alignment vertical="top"/>
    </xf>
    <xf numFmtId="49" fontId="4" fillId="0" borderId="1" xfId="0" applyNumberFormat="1" applyFont="1" applyFill="1" applyBorder="1" applyAlignment="1">
      <alignment vertical="top"/>
    </xf>
    <xf numFmtId="49" fontId="2" fillId="0" borderId="1" xfId="0" applyNumberFormat="1" applyFont="1" applyBorder="1" applyAlignment="1">
      <alignment vertical="top"/>
    </xf>
    <xf numFmtId="49" fontId="4" fillId="0" borderId="1" xfId="0" applyNumberFormat="1" applyFont="1" applyBorder="1" applyAlignment="1">
      <alignment vertical="top"/>
    </xf>
    <xf numFmtId="0" fontId="4" fillId="0" borderId="1" xfId="0" applyFont="1" applyBorder="1" applyAlignment="1">
      <alignment vertical="top" wrapText="1"/>
    </xf>
    <xf numFmtId="0" fontId="4" fillId="0" borderId="1" xfId="0" applyFont="1" applyBorder="1" applyAlignment="1">
      <alignment vertical="top"/>
    </xf>
    <xf numFmtId="165" fontId="2" fillId="0" borderId="1" xfId="0" applyNumberFormat="1" applyFont="1" applyBorder="1" applyAlignment="1">
      <alignment vertical="top" wrapText="1"/>
    </xf>
    <xf numFmtId="0" fontId="2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14" fontId="2" fillId="0" borderId="1" xfId="0" applyNumberFormat="1" applyFont="1" applyBorder="1" applyAlignment="1">
      <alignment vertical="top" wrapText="1"/>
    </xf>
    <xf numFmtId="0" fontId="2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top"/>
    </xf>
    <xf numFmtId="0" fontId="2" fillId="0" borderId="1" xfId="0" applyFont="1" applyBorder="1" applyAlignment="1">
      <alignment horizontal="center" vertical="top"/>
    </xf>
    <xf numFmtId="0" fontId="4" fillId="0" borderId="1" xfId="0" applyFont="1" applyFill="1" applyBorder="1" applyAlignment="1">
      <alignment vertical="top"/>
    </xf>
    <xf numFmtId="0" fontId="2" fillId="0" borderId="1" xfId="0" applyFont="1" applyFill="1" applyBorder="1" applyAlignment="1">
      <alignment horizontal="center" vertical="top"/>
    </xf>
    <xf numFmtId="0" fontId="2" fillId="0" borderId="1" xfId="0" applyFont="1" applyFill="1" applyBorder="1" applyAlignment="1">
      <alignment vertical="top" wrapText="1"/>
    </xf>
    <xf numFmtId="165" fontId="2" fillId="0" borderId="1" xfId="0" applyNumberFormat="1" applyFont="1" applyFill="1" applyBorder="1" applyAlignment="1">
      <alignment vertical="top" wrapText="1"/>
    </xf>
    <xf numFmtId="16" fontId="4" fillId="0" borderId="1" xfId="0" applyNumberFormat="1" applyFont="1" applyBorder="1" applyAlignment="1">
      <alignment vertical="top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top"/>
    </xf>
    <xf numFmtId="0" fontId="2" fillId="0" borderId="1" xfId="0" applyFont="1" applyFill="1" applyBorder="1" applyAlignment="1">
      <alignment horizontal="center" vertical="center"/>
    </xf>
    <xf numFmtId="4" fontId="4" fillId="0" borderId="1" xfId="0" applyNumberFormat="1" applyFont="1" applyBorder="1" applyAlignment="1">
      <alignment horizontal="center" vertical="top" wrapText="1"/>
    </xf>
    <xf numFmtId="164" fontId="4" fillId="0" borderId="1" xfId="0" applyNumberFormat="1" applyFont="1" applyBorder="1" applyAlignment="1">
      <alignment horizontal="center" vertical="center"/>
    </xf>
    <xf numFmtId="164" fontId="4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/>
    </xf>
    <xf numFmtId="164" fontId="2" fillId="2" borderId="1" xfId="0" applyNumberFormat="1" applyFont="1" applyFill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164" fontId="5" fillId="2" borderId="1" xfId="0" applyNumberFormat="1" applyFont="1" applyFill="1" applyBorder="1" applyAlignment="1">
      <alignment horizontal="center" vertical="center" wrapText="1"/>
    </xf>
    <xf numFmtId="164" fontId="5" fillId="0" borderId="1" xfId="0" applyNumberFormat="1" applyFont="1" applyBorder="1" applyAlignment="1">
      <alignment horizontal="center" vertical="center" wrapText="1"/>
    </xf>
    <xf numFmtId="164" fontId="4" fillId="0" borderId="1" xfId="0" applyNumberFormat="1" applyFont="1" applyFill="1" applyBorder="1" applyAlignment="1">
      <alignment horizontal="center" vertical="center"/>
    </xf>
    <xf numFmtId="164" fontId="2" fillId="0" borderId="1" xfId="0" applyNumberFormat="1" applyFont="1" applyFill="1" applyBorder="1" applyAlignment="1">
      <alignment horizontal="center" vertical="center"/>
    </xf>
    <xf numFmtId="164" fontId="8" fillId="2" borderId="1" xfId="0" applyNumberFormat="1" applyFont="1" applyFill="1" applyBorder="1" applyAlignment="1">
      <alignment horizontal="center" vertical="center" wrapText="1"/>
    </xf>
    <xf numFmtId="164" fontId="8" fillId="0" borderId="1" xfId="0" applyNumberFormat="1" applyFont="1" applyBorder="1" applyAlignment="1">
      <alignment horizontal="center" vertical="center" wrapText="1"/>
    </xf>
    <xf numFmtId="0" fontId="4" fillId="5" borderId="1" xfId="0" applyFont="1" applyFill="1" applyBorder="1" applyAlignment="1">
      <alignment horizontal="center" vertical="top"/>
    </xf>
    <xf numFmtId="164" fontId="4" fillId="5" borderId="1" xfId="0" applyNumberFormat="1" applyFont="1" applyFill="1" applyBorder="1" applyAlignment="1">
      <alignment horizontal="center" vertical="center"/>
    </xf>
    <xf numFmtId="0" fontId="5" fillId="5" borderId="1" xfId="0" applyFont="1" applyFill="1" applyBorder="1" applyAlignment="1">
      <alignment horizontal="justify" vertical="top" wrapText="1"/>
    </xf>
    <xf numFmtId="0" fontId="2" fillId="5" borderId="1" xfId="0" applyFont="1" applyFill="1" applyBorder="1" applyAlignment="1">
      <alignment horizontal="center" vertical="top"/>
    </xf>
    <xf numFmtId="0" fontId="5" fillId="5" borderId="1" xfId="0" applyFont="1" applyFill="1" applyBorder="1" applyAlignment="1">
      <alignment horizontal="left" vertical="top" wrapText="1"/>
    </xf>
    <xf numFmtId="165" fontId="4" fillId="5" borderId="1" xfId="0" applyNumberFormat="1" applyFont="1" applyFill="1" applyBorder="1" applyAlignment="1">
      <alignment wrapText="1"/>
    </xf>
    <xf numFmtId="164" fontId="5" fillId="0" borderId="0" xfId="0" applyNumberFormat="1" applyFont="1"/>
    <xf numFmtId="0" fontId="2" fillId="0" borderId="0" xfId="0" applyFont="1" applyAlignment="1"/>
    <xf numFmtId="0" fontId="3" fillId="0" borderId="0" xfId="0" applyFont="1" applyAlignment="1"/>
    <xf numFmtId="0" fontId="2" fillId="0" borderId="0" xfId="0" applyFont="1" applyAlignment="1">
      <alignment horizontal="left" vertical="top" wrapText="1"/>
    </xf>
    <xf numFmtId="0" fontId="4" fillId="0" borderId="1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/>
    </xf>
    <xf numFmtId="0" fontId="2" fillId="0" borderId="1" xfId="0" applyFont="1" applyBorder="1" applyAlignment="1">
      <alignment horizontal="left" vertical="top" wrapText="1"/>
    </xf>
    <xf numFmtId="49" fontId="2" fillId="2" borderId="1" xfId="0" applyNumberFormat="1" applyFont="1" applyFill="1" applyBorder="1" applyAlignment="1">
      <alignment vertical="top"/>
    </xf>
    <xf numFmtId="0" fontId="2" fillId="2" borderId="1" xfId="0" applyFont="1" applyFill="1" applyBorder="1" applyAlignment="1">
      <alignment horizontal="left" vertical="top" wrapText="1"/>
    </xf>
    <xf numFmtId="0" fontId="2" fillId="2" borderId="1" xfId="0" applyFont="1" applyFill="1" applyBorder="1" applyAlignment="1">
      <alignment horizontal="center" vertical="top"/>
    </xf>
    <xf numFmtId="165" fontId="2" fillId="2" borderId="1" xfId="0" applyNumberFormat="1" applyFont="1" applyFill="1" applyBorder="1" applyAlignment="1">
      <alignment vertical="top" wrapText="1"/>
    </xf>
    <xf numFmtId="0" fontId="4" fillId="0" borderId="0" xfId="0" applyFont="1" applyAlignment="1"/>
    <xf numFmtId="0" fontId="2" fillId="0" borderId="0" xfId="0" applyFont="1" applyBorder="1" applyAlignment="1"/>
    <xf numFmtId="0" fontId="3" fillId="0" borderId="0" xfId="0" applyFont="1" applyBorder="1" applyAlignment="1"/>
    <xf numFmtId="0" fontId="3" fillId="0" borderId="0" xfId="0" applyFont="1" applyBorder="1" applyAlignment="1">
      <alignment horizontal="center"/>
    </xf>
    <xf numFmtId="0" fontId="3" fillId="2" borderId="0" xfId="0" applyFont="1" applyFill="1" applyBorder="1" applyAlignment="1">
      <alignment horizontal="center"/>
    </xf>
    <xf numFmtId="0" fontId="3" fillId="0" borderId="0" xfId="0" applyFont="1" applyBorder="1" applyAlignment="1">
      <alignment horizontal="right"/>
    </xf>
    <xf numFmtId="165" fontId="2" fillId="0" borderId="1" xfId="0" applyNumberFormat="1" applyFont="1" applyBorder="1" applyAlignment="1">
      <alignment horizontal="left" vertical="top" wrapText="1"/>
    </xf>
    <xf numFmtId="164" fontId="5" fillId="0" borderId="0" xfId="0" applyNumberFormat="1" applyFont="1" applyAlignment="1">
      <alignment horizontal="center" vertical="center"/>
    </xf>
    <xf numFmtId="164" fontId="12" fillId="0" borderId="0" xfId="0" applyNumberFormat="1" applyFont="1"/>
    <xf numFmtId="0" fontId="2" fillId="2" borderId="1" xfId="0" applyFont="1" applyFill="1" applyBorder="1" applyAlignment="1">
      <alignment vertical="top" wrapText="1"/>
    </xf>
    <xf numFmtId="0" fontId="2" fillId="2" borderId="1" xfId="0" applyFont="1" applyFill="1" applyBorder="1" applyAlignment="1">
      <alignment horizontal="center" vertical="top" wrapText="1"/>
    </xf>
    <xf numFmtId="164" fontId="2" fillId="2" borderId="1" xfId="0" applyNumberFormat="1" applyFont="1" applyFill="1" applyBorder="1" applyAlignment="1">
      <alignment horizontal="center" vertical="center"/>
    </xf>
    <xf numFmtId="0" fontId="4" fillId="0" borderId="1" xfId="0" applyFont="1" applyBorder="1" applyAlignment="1">
      <alignment horizontal="left" vertical="top" wrapText="1"/>
    </xf>
    <xf numFmtId="164" fontId="13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164" fontId="11" fillId="2" borderId="1" xfId="0" applyNumberFormat="1" applyFont="1" applyFill="1" applyBorder="1" applyAlignment="1">
      <alignment horizontal="center" vertical="center" wrapText="1"/>
    </xf>
    <xf numFmtId="164" fontId="4" fillId="2" borderId="1" xfId="0" applyNumberFormat="1" applyFont="1" applyFill="1" applyBorder="1" applyAlignment="1">
      <alignment horizontal="center" vertical="center" wrapText="1"/>
    </xf>
    <xf numFmtId="164" fontId="1" fillId="0" borderId="0" xfId="0" applyNumberFormat="1" applyFont="1"/>
    <xf numFmtId="164" fontId="7" fillId="2" borderId="1" xfId="0" applyNumberFormat="1" applyFont="1" applyFill="1" applyBorder="1" applyAlignment="1">
      <alignment horizontal="center" vertical="center" wrapText="1"/>
    </xf>
    <xf numFmtId="0" fontId="2" fillId="0" borderId="0" xfId="0" applyFont="1"/>
    <xf numFmtId="0" fontId="2" fillId="0" borderId="0" xfId="0" applyFont="1" applyBorder="1"/>
    <xf numFmtId="164" fontId="6" fillId="0" borderId="0" xfId="0" applyNumberFormat="1" applyFont="1"/>
    <xf numFmtId="0" fontId="2" fillId="0" borderId="1" xfId="0" applyFont="1" applyBorder="1" applyAlignment="1">
      <alignment horizontal="center" vertical="center" wrapText="1"/>
    </xf>
    <xf numFmtId="0" fontId="4" fillId="5" borderId="1" xfId="0" applyFont="1" applyFill="1" applyBorder="1" applyAlignment="1">
      <alignment horizontal="center" vertical="top" wrapText="1"/>
    </xf>
    <xf numFmtId="49" fontId="4" fillId="0" borderId="1" xfId="0" applyNumberFormat="1" applyFont="1" applyBorder="1" applyAlignment="1">
      <alignment horizontal="center" vertical="top"/>
    </xf>
    <xf numFmtId="49" fontId="2" fillId="0" borderId="1" xfId="0" applyNumberFormat="1" applyFont="1" applyBorder="1" applyAlignment="1">
      <alignment horizontal="center" vertical="top"/>
    </xf>
    <xf numFmtId="49" fontId="4" fillId="5" borderId="1" xfId="0" applyNumberFormat="1" applyFont="1" applyFill="1" applyBorder="1" applyAlignment="1">
      <alignment horizontal="center" vertical="top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top" wrapText="1"/>
    </xf>
    <xf numFmtId="0" fontId="4" fillId="2" borderId="1" xfId="0" applyFont="1" applyFill="1" applyBorder="1" applyAlignment="1">
      <alignment horizontal="center" vertical="top" wrapText="1"/>
    </xf>
    <xf numFmtId="0" fontId="4" fillId="0" borderId="0" xfId="0" applyFont="1" applyAlignment="1">
      <alignment horizontal="left" wrapText="1"/>
    </xf>
    <xf numFmtId="0" fontId="3" fillId="0" borderId="0" xfId="0" applyFont="1" applyAlignment="1">
      <alignment horizontal="center"/>
    </xf>
    <xf numFmtId="0" fontId="10" fillId="0" borderId="0" xfId="0" applyFont="1" applyBorder="1" applyAlignment="1">
      <alignment horizontal="center"/>
    </xf>
    <xf numFmtId="0" fontId="9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01"/>
  <sheetViews>
    <sheetView tabSelected="1" view="pageBreakPreview" zoomScale="70" zoomScaleNormal="70" zoomScaleSheetLayoutView="70" workbookViewId="0">
      <selection activeCell="E99" sqref="E99"/>
    </sheetView>
  </sheetViews>
  <sheetFormatPr defaultColWidth="8.42578125" defaultRowHeight="12.75" outlineLevelRow="1" x14ac:dyDescent="0.2"/>
  <cols>
    <col min="1" max="1" width="6.7109375" style="1" customWidth="1"/>
    <col min="2" max="2" width="59.5703125" style="2" customWidth="1"/>
    <col min="3" max="3" width="11.140625" style="2" customWidth="1"/>
    <col min="4" max="4" width="18.42578125" style="2" customWidth="1"/>
    <col min="5" max="5" width="17.42578125" style="15" customWidth="1"/>
    <col min="6" max="6" width="15.5703125" style="2" customWidth="1"/>
    <col min="7" max="7" width="18.85546875" style="2" customWidth="1"/>
    <col min="8" max="9" width="21.28515625" style="4" customWidth="1"/>
    <col min="10" max="10" width="46.28515625" style="2" customWidth="1"/>
    <col min="11" max="11" width="8.42578125" style="2"/>
    <col min="12" max="12" width="12" style="2" bestFit="1" customWidth="1"/>
    <col min="13" max="13" width="13.140625" style="2" bestFit="1" customWidth="1"/>
    <col min="14" max="14" width="16.28515625" style="2" bestFit="1" customWidth="1"/>
    <col min="15" max="257" width="8.42578125" style="2"/>
    <col min="258" max="258" width="6.7109375" style="2" customWidth="1"/>
    <col min="259" max="259" width="59.5703125" style="2" customWidth="1"/>
    <col min="260" max="260" width="11.140625" style="2" customWidth="1"/>
    <col min="261" max="261" width="18.42578125" style="2" customWidth="1"/>
    <col min="262" max="262" width="10.28515625" style="2" customWidth="1"/>
    <col min="263" max="264" width="12.7109375" style="2" customWidth="1"/>
    <col min="265" max="265" width="21.28515625" style="2" customWidth="1"/>
    <col min="266" max="266" width="46.28515625" style="2" customWidth="1"/>
    <col min="267" max="513" width="8.42578125" style="2"/>
    <col min="514" max="514" width="6.7109375" style="2" customWidth="1"/>
    <col min="515" max="515" width="59.5703125" style="2" customWidth="1"/>
    <col min="516" max="516" width="11.140625" style="2" customWidth="1"/>
    <col min="517" max="517" width="18.42578125" style="2" customWidth="1"/>
    <col min="518" max="518" width="10.28515625" style="2" customWidth="1"/>
    <col min="519" max="520" width="12.7109375" style="2" customWidth="1"/>
    <col min="521" max="521" width="21.28515625" style="2" customWidth="1"/>
    <col min="522" max="522" width="46.28515625" style="2" customWidth="1"/>
    <col min="523" max="769" width="8.42578125" style="2"/>
    <col min="770" max="770" width="6.7109375" style="2" customWidth="1"/>
    <col min="771" max="771" width="59.5703125" style="2" customWidth="1"/>
    <col min="772" max="772" width="11.140625" style="2" customWidth="1"/>
    <col min="773" max="773" width="18.42578125" style="2" customWidth="1"/>
    <col min="774" max="774" width="10.28515625" style="2" customWidth="1"/>
    <col min="775" max="776" width="12.7109375" style="2" customWidth="1"/>
    <col min="777" max="777" width="21.28515625" style="2" customWidth="1"/>
    <col min="778" max="778" width="46.28515625" style="2" customWidth="1"/>
    <col min="779" max="1025" width="8.42578125" style="2"/>
    <col min="1026" max="1026" width="6.7109375" style="2" customWidth="1"/>
    <col min="1027" max="1027" width="59.5703125" style="2" customWidth="1"/>
    <col min="1028" max="1028" width="11.140625" style="2" customWidth="1"/>
    <col min="1029" max="1029" width="18.42578125" style="2" customWidth="1"/>
    <col min="1030" max="1030" width="10.28515625" style="2" customWidth="1"/>
    <col min="1031" max="1032" width="12.7109375" style="2" customWidth="1"/>
    <col min="1033" max="1033" width="21.28515625" style="2" customWidth="1"/>
    <col min="1034" max="1034" width="46.28515625" style="2" customWidth="1"/>
    <col min="1035" max="1281" width="8.42578125" style="2"/>
    <col min="1282" max="1282" width="6.7109375" style="2" customWidth="1"/>
    <col min="1283" max="1283" width="59.5703125" style="2" customWidth="1"/>
    <col min="1284" max="1284" width="11.140625" style="2" customWidth="1"/>
    <col min="1285" max="1285" width="18.42578125" style="2" customWidth="1"/>
    <col min="1286" max="1286" width="10.28515625" style="2" customWidth="1"/>
    <col min="1287" max="1288" width="12.7109375" style="2" customWidth="1"/>
    <col min="1289" max="1289" width="21.28515625" style="2" customWidth="1"/>
    <col min="1290" max="1290" width="46.28515625" style="2" customWidth="1"/>
    <col min="1291" max="1537" width="8.42578125" style="2"/>
    <col min="1538" max="1538" width="6.7109375" style="2" customWidth="1"/>
    <col min="1539" max="1539" width="59.5703125" style="2" customWidth="1"/>
    <col min="1540" max="1540" width="11.140625" style="2" customWidth="1"/>
    <col min="1541" max="1541" width="18.42578125" style="2" customWidth="1"/>
    <col min="1542" max="1542" width="10.28515625" style="2" customWidth="1"/>
    <col min="1543" max="1544" width="12.7109375" style="2" customWidth="1"/>
    <col min="1545" max="1545" width="21.28515625" style="2" customWidth="1"/>
    <col min="1546" max="1546" width="46.28515625" style="2" customWidth="1"/>
    <col min="1547" max="1793" width="8.42578125" style="2"/>
    <col min="1794" max="1794" width="6.7109375" style="2" customWidth="1"/>
    <col min="1795" max="1795" width="59.5703125" style="2" customWidth="1"/>
    <col min="1796" max="1796" width="11.140625" style="2" customWidth="1"/>
    <col min="1797" max="1797" width="18.42578125" style="2" customWidth="1"/>
    <col min="1798" max="1798" width="10.28515625" style="2" customWidth="1"/>
    <col min="1799" max="1800" width="12.7109375" style="2" customWidth="1"/>
    <col min="1801" max="1801" width="21.28515625" style="2" customWidth="1"/>
    <col min="1802" max="1802" width="46.28515625" style="2" customWidth="1"/>
    <col min="1803" max="2049" width="8.42578125" style="2"/>
    <col min="2050" max="2050" width="6.7109375" style="2" customWidth="1"/>
    <col min="2051" max="2051" width="59.5703125" style="2" customWidth="1"/>
    <col min="2052" max="2052" width="11.140625" style="2" customWidth="1"/>
    <col min="2053" max="2053" width="18.42578125" style="2" customWidth="1"/>
    <col min="2054" max="2054" width="10.28515625" style="2" customWidth="1"/>
    <col min="2055" max="2056" width="12.7109375" style="2" customWidth="1"/>
    <col min="2057" max="2057" width="21.28515625" style="2" customWidth="1"/>
    <col min="2058" max="2058" width="46.28515625" style="2" customWidth="1"/>
    <col min="2059" max="2305" width="8.42578125" style="2"/>
    <col min="2306" max="2306" width="6.7109375" style="2" customWidth="1"/>
    <col min="2307" max="2307" width="59.5703125" style="2" customWidth="1"/>
    <col min="2308" max="2308" width="11.140625" style="2" customWidth="1"/>
    <col min="2309" max="2309" width="18.42578125" style="2" customWidth="1"/>
    <col min="2310" max="2310" width="10.28515625" style="2" customWidth="1"/>
    <col min="2311" max="2312" width="12.7109375" style="2" customWidth="1"/>
    <col min="2313" max="2313" width="21.28515625" style="2" customWidth="1"/>
    <col min="2314" max="2314" width="46.28515625" style="2" customWidth="1"/>
    <col min="2315" max="2561" width="8.42578125" style="2"/>
    <col min="2562" max="2562" width="6.7109375" style="2" customWidth="1"/>
    <col min="2563" max="2563" width="59.5703125" style="2" customWidth="1"/>
    <col min="2564" max="2564" width="11.140625" style="2" customWidth="1"/>
    <col min="2565" max="2565" width="18.42578125" style="2" customWidth="1"/>
    <col min="2566" max="2566" width="10.28515625" style="2" customWidth="1"/>
    <col min="2567" max="2568" width="12.7109375" style="2" customWidth="1"/>
    <col min="2569" max="2569" width="21.28515625" style="2" customWidth="1"/>
    <col min="2570" max="2570" width="46.28515625" style="2" customWidth="1"/>
    <col min="2571" max="2817" width="8.42578125" style="2"/>
    <col min="2818" max="2818" width="6.7109375" style="2" customWidth="1"/>
    <col min="2819" max="2819" width="59.5703125" style="2" customWidth="1"/>
    <col min="2820" max="2820" width="11.140625" style="2" customWidth="1"/>
    <col min="2821" max="2821" width="18.42578125" style="2" customWidth="1"/>
    <col min="2822" max="2822" width="10.28515625" style="2" customWidth="1"/>
    <col min="2823" max="2824" width="12.7109375" style="2" customWidth="1"/>
    <col min="2825" max="2825" width="21.28515625" style="2" customWidth="1"/>
    <col min="2826" max="2826" width="46.28515625" style="2" customWidth="1"/>
    <col min="2827" max="3073" width="8.42578125" style="2"/>
    <col min="3074" max="3074" width="6.7109375" style="2" customWidth="1"/>
    <col min="3075" max="3075" width="59.5703125" style="2" customWidth="1"/>
    <col min="3076" max="3076" width="11.140625" style="2" customWidth="1"/>
    <col min="3077" max="3077" width="18.42578125" style="2" customWidth="1"/>
    <col min="3078" max="3078" width="10.28515625" style="2" customWidth="1"/>
    <col min="3079" max="3080" width="12.7109375" style="2" customWidth="1"/>
    <col min="3081" max="3081" width="21.28515625" style="2" customWidth="1"/>
    <col min="3082" max="3082" width="46.28515625" style="2" customWidth="1"/>
    <col min="3083" max="3329" width="8.42578125" style="2"/>
    <col min="3330" max="3330" width="6.7109375" style="2" customWidth="1"/>
    <col min="3331" max="3331" width="59.5703125" style="2" customWidth="1"/>
    <col min="3332" max="3332" width="11.140625" style="2" customWidth="1"/>
    <col min="3333" max="3333" width="18.42578125" style="2" customWidth="1"/>
    <col min="3334" max="3334" width="10.28515625" style="2" customWidth="1"/>
    <col min="3335" max="3336" width="12.7109375" style="2" customWidth="1"/>
    <col min="3337" max="3337" width="21.28515625" style="2" customWidth="1"/>
    <col min="3338" max="3338" width="46.28515625" style="2" customWidth="1"/>
    <col min="3339" max="3585" width="8.42578125" style="2"/>
    <col min="3586" max="3586" width="6.7109375" style="2" customWidth="1"/>
    <col min="3587" max="3587" width="59.5703125" style="2" customWidth="1"/>
    <col min="3588" max="3588" width="11.140625" style="2" customWidth="1"/>
    <col min="3589" max="3589" width="18.42578125" style="2" customWidth="1"/>
    <col min="3590" max="3590" width="10.28515625" style="2" customWidth="1"/>
    <col min="3591" max="3592" width="12.7109375" style="2" customWidth="1"/>
    <col min="3593" max="3593" width="21.28515625" style="2" customWidth="1"/>
    <col min="3594" max="3594" width="46.28515625" style="2" customWidth="1"/>
    <col min="3595" max="3841" width="8.42578125" style="2"/>
    <col min="3842" max="3842" width="6.7109375" style="2" customWidth="1"/>
    <col min="3843" max="3843" width="59.5703125" style="2" customWidth="1"/>
    <col min="3844" max="3844" width="11.140625" style="2" customWidth="1"/>
    <col min="3845" max="3845" width="18.42578125" style="2" customWidth="1"/>
    <col min="3846" max="3846" width="10.28515625" style="2" customWidth="1"/>
    <col min="3847" max="3848" width="12.7109375" style="2" customWidth="1"/>
    <col min="3849" max="3849" width="21.28515625" style="2" customWidth="1"/>
    <col min="3850" max="3850" width="46.28515625" style="2" customWidth="1"/>
    <col min="3851" max="4097" width="8.42578125" style="2"/>
    <col min="4098" max="4098" width="6.7109375" style="2" customWidth="1"/>
    <col min="4099" max="4099" width="59.5703125" style="2" customWidth="1"/>
    <col min="4100" max="4100" width="11.140625" style="2" customWidth="1"/>
    <col min="4101" max="4101" width="18.42578125" style="2" customWidth="1"/>
    <col min="4102" max="4102" width="10.28515625" style="2" customWidth="1"/>
    <col min="4103" max="4104" width="12.7109375" style="2" customWidth="1"/>
    <col min="4105" max="4105" width="21.28515625" style="2" customWidth="1"/>
    <col min="4106" max="4106" width="46.28515625" style="2" customWidth="1"/>
    <col min="4107" max="4353" width="8.42578125" style="2"/>
    <col min="4354" max="4354" width="6.7109375" style="2" customWidth="1"/>
    <col min="4355" max="4355" width="59.5703125" style="2" customWidth="1"/>
    <col min="4356" max="4356" width="11.140625" style="2" customWidth="1"/>
    <col min="4357" max="4357" width="18.42578125" style="2" customWidth="1"/>
    <col min="4358" max="4358" width="10.28515625" style="2" customWidth="1"/>
    <col min="4359" max="4360" width="12.7109375" style="2" customWidth="1"/>
    <col min="4361" max="4361" width="21.28515625" style="2" customWidth="1"/>
    <col min="4362" max="4362" width="46.28515625" style="2" customWidth="1"/>
    <col min="4363" max="4609" width="8.42578125" style="2"/>
    <col min="4610" max="4610" width="6.7109375" style="2" customWidth="1"/>
    <col min="4611" max="4611" width="59.5703125" style="2" customWidth="1"/>
    <col min="4612" max="4612" width="11.140625" style="2" customWidth="1"/>
    <col min="4613" max="4613" width="18.42578125" style="2" customWidth="1"/>
    <col min="4614" max="4614" width="10.28515625" style="2" customWidth="1"/>
    <col min="4615" max="4616" width="12.7109375" style="2" customWidth="1"/>
    <col min="4617" max="4617" width="21.28515625" style="2" customWidth="1"/>
    <col min="4618" max="4618" width="46.28515625" style="2" customWidth="1"/>
    <col min="4619" max="4865" width="8.42578125" style="2"/>
    <col min="4866" max="4866" width="6.7109375" style="2" customWidth="1"/>
    <col min="4867" max="4867" width="59.5703125" style="2" customWidth="1"/>
    <col min="4868" max="4868" width="11.140625" style="2" customWidth="1"/>
    <col min="4869" max="4869" width="18.42578125" style="2" customWidth="1"/>
    <col min="4870" max="4870" width="10.28515625" style="2" customWidth="1"/>
    <col min="4871" max="4872" width="12.7109375" style="2" customWidth="1"/>
    <col min="4873" max="4873" width="21.28515625" style="2" customWidth="1"/>
    <col min="4874" max="4874" width="46.28515625" style="2" customWidth="1"/>
    <col min="4875" max="5121" width="8.42578125" style="2"/>
    <col min="5122" max="5122" width="6.7109375" style="2" customWidth="1"/>
    <col min="5123" max="5123" width="59.5703125" style="2" customWidth="1"/>
    <col min="5124" max="5124" width="11.140625" style="2" customWidth="1"/>
    <col min="5125" max="5125" width="18.42578125" style="2" customWidth="1"/>
    <col min="5126" max="5126" width="10.28515625" style="2" customWidth="1"/>
    <col min="5127" max="5128" width="12.7109375" style="2" customWidth="1"/>
    <col min="5129" max="5129" width="21.28515625" style="2" customWidth="1"/>
    <col min="5130" max="5130" width="46.28515625" style="2" customWidth="1"/>
    <col min="5131" max="5377" width="8.42578125" style="2"/>
    <col min="5378" max="5378" width="6.7109375" style="2" customWidth="1"/>
    <col min="5379" max="5379" width="59.5703125" style="2" customWidth="1"/>
    <col min="5380" max="5380" width="11.140625" style="2" customWidth="1"/>
    <col min="5381" max="5381" width="18.42578125" style="2" customWidth="1"/>
    <col min="5382" max="5382" width="10.28515625" style="2" customWidth="1"/>
    <col min="5383" max="5384" width="12.7109375" style="2" customWidth="1"/>
    <col min="5385" max="5385" width="21.28515625" style="2" customWidth="1"/>
    <col min="5386" max="5386" width="46.28515625" style="2" customWidth="1"/>
    <col min="5387" max="5633" width="8.42578125" style="2"/>
    <col min="5634" max="5634" width="6.7109375" style="2" customWidth="1"/>
    <col min="5635" max="5635" width="59.5703125" style="2" customWidth="1"/>
    <col min="5636" max="5636" width="11.140625" style="2" customWidth="1"/>
    <col min="5637" max="5637" width="18.42578125" style="2" customWidth="1"/>
    <col min="5638" max="5638" width="10.28515625" style="2" customWidth="1"/>
    <col min="5639" max="5640" width="12.7109375" style="2" customWidth="1"/>
    <col min="5641" max="5641" width="21.28515625" style="2" customWidth="1"/>
    <col min="5642" max="5642" width="46.28515625" style="2" customWidth="1"/>
    <col min="5643" max="5889" width="8.42578125" style="2"/>
    <col min="5890" max="5890" width="6.7109375" style="2" customWidth="1"/>
    <col min="5891" max="5891" width="59.5703125" style="2" customWidth="1"/>
    <col min="5892" max="5892" width="11.140625" style="2" customWidth="1"/>
    <col min="5893" max="5893" width="18.42578125" style="2" customWidth="1"/>
    <col min="5894" max="5894" width="10.28515625" style="2" customWidth="1"/>
    <col min="5895" max="5896" width="12.7109375" style="2" customWidth="1"/>
    <col min="5897" max="5897" width="21.28515625" style="2" customWidth="1"/>
    <col min="5898" max="5898" width="46.28515625" style="2" customWidth="1"/>
    <col min="5899" max="6145" width="8.42578125" style="2"/>
    <col min="6146" max="6146" width="6.7109375" style="2" customWidth="1"/>
    <col min="6147" max="6147" width="59.5703125" style="2" customWidth="1"/>
    <col min="6148" max="6148" width="11.140625" style="2" customWidth="1"/>
    <col min="6149" max="6149" width="18.42578125" style="2" customWidth="1"/>
    <col min="6150" max="6150" width="10.28515625" style="2" customWidth="1"/>
    <col min="6151" max="6152" width="12.7109375" style="2" customWidth="1"/>
    <col min="6153" max="6153" width="21.28515625" style="2" customWidth="1"/>
    <col min="6154" max="6154" width="46.28515625" style="2" customWidth="1"/>
    <col min="6155" max="6401" width="8.42578125" style="2"/>
    <col min="6402" max="6402" width="6.7109375" style="2" customWidth="1"/>
    <col min="6403" max="6403" width="59.5703125" style="2" customWidth="1"/>
    <col min="6404" max="6404" width="11.140625" style="2" customWidth="1"/>
    <col min="6405" max="6405" width="18.42578125" style="2" customWidth="1"/>
    <col min="6406" max="6406" width="10.28515625" style="2" customWidth="1"/>
    <col min="6407" max="6408" width="12.7109375" style="2" customWidth="1"/>
    <col min="6409" max="6409" width="21.28515625" style="2" customWidth="1"/>
    <col min="6410" max="6410" width="46.28515625" style="2" customWidth="1"/>
    <col min="6411" max="6657" width="8.42578125" style="2"/>
    <col min="6658" max="6658" width="6.7109375" style="2" customWidth="1"/>
    <col min="6659" max="6659" width="59.5703125" style="2" customWidth="1"/>
    <col min="6660" max="6660" width="11.140625" style="2" customWidth="1"/>
    <col min="6661" max="6661" width="18.42578125" style="2" customWidth="1"/>
    <col min="6662" max="6662" width="10.28515625" style="2" customWidth="1"/>
    <col min="6663" max="6664" width="12.7109375" style="2" customWidth="1"/>
    <col min="6665" max="6665" width="21.28515625" style="2" customWidth="1"/>
    <col min="6666" max="6666" width="46.28515625" style="2" customWidth="1"/>
    <col min="6667" max="6913" width="8.42578125" style="2"/>
    <col min="6914" max="6914" width="6.7109375" style="2" customWidth="1"/>
    <col min="6915" max="6915" width="59.5703125" style="2" customWidth="1"/>
    <col min="6916" max="6916" width="11.140625" style="2" customWidth="1"/>
    <col min="6917" max="6917" width="18.42578125" style="2" customWidth="1"/>
    <col min="6918" max="6918" width="10.28515625" style="2" customWidth="1"/>
    <col min="6919" max="6920" width="12.7109375" style="2" customWidth="1"/>
    <col min="6921" max="6921" width="21.28515625" style="2" customWidth="1"/>
    <col min="6922" max="6922" width="46.28515625" style="2" customWidth="1"/>
    <col min="6923" max="7169" width="8.42578125" style="2"/>
    <col min="7170" max="7170" width="6.7109375" style="2" customWidth="1"/>
    <col min="7171" max="7171" width="59.5703125" style="2" customWidth="1"/>
    <col min="7172" max="7172" width="11.140625" style="2" customWidth="1"/>
    <col min="7173" max="7173" width="18.42578125" style="2" customWidth="1"/>
    <col min="7174" max="7174" width="10.28515625" style="2" customWidth="1"/>
    <col min="7175" max="7176" width="12.7109375" style="2" customWidth="1"/>
    <col min="7177" max="7177" width="21.28515625" style="2" customWidth="1"/>
    <col min="7178" max="7178" width="46.28515625" style="2" customWidth="1"/>
    <col min="7179" max="7425" width="8.42578125" style="2"/>
    <col min="7426" max="7426" width="6.7109375" style="2" customWidth="1"/>
    <col min="7427" max="7427" width="59.5703125" style="2" customWidth="1"/>
    <col min="7428" max="7428" width="11.140625" style="2" customWidth="1"/>
    <col min="7429" max="7429" width="18.42578125" style="2" customWidth="1"/>
    <col min="7430" max="7430" width="10.28515625" style="2" customWidth="1"/>
    <col min="7431" max="7432" width="12.7109375" style="2" customWidth="1"/>
    <col min="7433" max="7433" width="21.28515625" style="2" customWidth="1"/>
    <col min="7434" max="7434" width="46.28515625" style="2" customWidth="1"/>
    <col min="7435" max="7681" width="8.42578125" style="2"/>
    <col min="7682" max="7682" width="6.7109375" style="2" customWidth="1"/>
    <col min="7683" max="7683" width="59.5703125" style="2" customWidth="1"/>
    <col min="7684" max="7684" width="11.140625" style="2" customWidth="1"/>
    <col min="7685" max="7685" width="18.42578125" style="2" customWidth="1"/>
    <col min="7686" max="7686" width="10.28515625" style="2" customWidth="1"/>
    <col min="7687" max="7688" width="12.7109375" style="2" customWidth="1"/>
    <col min="7689" max="7689" width="21.28515625" style="2" customWidth="1"/>
    <col min="7690" max="7690" width="46.28515625" style="2" customWidth="1"/>
    <col min="7691" max="7937" width="8.42578125" style="2"/>
    <col min="7938" max="7938" width="6.7109375" style="2" customWidth="1"/>
    <col min="7939" max="7939" width="59.5703125" style="2" customWidth="1"/>
    <col min="7940" max="7940" width="11.140625" style="2" customWidth="1"/>
    <col min="7941" max="7941" width="18.42578125" style="2" customWidth="1"/>
    <col min="7942" max="7942" width="10.28515625" style="2" customWidth="1"/>
    <col min="7943" max="7944" width="12.7109375" style="2" customWidth="1"/>
    <col min="7945" max="7945" width="21.28515625" style="2" customWidth="1"/>
    <col min="7946" max="7946" width="46.28515625" style="2" customWidth="1"/>
    <col min="7947" max="8193" width="8.42578125" style="2"/>
    <col min="8194" max="8194" width="6.7109375" style="2" customWidth="1"/>
    <col min="8195" max="8195" width="59.5703125" style="2" customWidth="1"/>
    <col min="8196" max="8196" width="11.140625" style="2" customWidth="1"/>
    <col min="8197" max="8197" width="18.42578125" style="2" customWidth="1"/>
    <col min="8198" max="8198" width="10.28515625" style="2" customWidth="1"/>
    <col min="8199" max="8200" width="12.7109375" style="2" customWidth="1"/>
    <col min="8201" max="8201" width="21.28515625" style="2" customWidth="1"/>
    <col min="8202" max="8202" width="46.28515625" style="2" customWidth="1"/>
    <col min="8203" max="8449" width="8.42578125" style="2"/>
    <col min="8450" max="8450" width="6.7109375" style="2" customWidth="1"/>
    <col min="8451" max="8451" width="59.5703125" style="2" customWidth="1"/>
    <col min="8452" max="8452" width="11.140625" style="2" customWidth="1"/>
    <col min="8453" max="8453" width="18.42578125" style="2" customWidth="1"/>
    <col min="8454" max="8454" width="10.28515625" style="2" customWidth="1"/>
    <col min="8455" max="8456" width="12.7109375" style="2" customWidth="1"/>
    <col min="8457" max="8457" width="21.28515625" style="2" customWidth="1"/>
    <col min="8458" max="8458" width="46.28515625" style="2" customWidth="1"/>
    <col min="8459" max="8705" width="8.42578125" style="2"/>
    <col min="8706" max="8706" width="6.7109375" style="2" customWidth="1"/>
    <col min="8707" max="8707" width="59.5703125" style="2" customWidth="1"/>
    <col min="8708" max="8708" width="11.140625" style="2" customWidth="1"/>
    <col min="8709" max="8709" width="18.42578125" style="2" customWidth="1"/>
    <col min="8710" max="8710" width="10.28515625" style="2" customWidth="1"/>
    <col min="8711" max="8712" width="12.7109375" style="2" customWidth="1"/>
    <col min="8713" max="8713" width="21.28515625" style="2" customWidth="1"/>
    <col min="8714" max="8714" width="46.28515625" style="2" customWidth="1"/>
    <col min="8715" max="8961" width="8.42578125" style="2"/>
    <col min="8962" max="8962" width="6.7109375" style="2" customWidth="1"/>
    <col min="8963" max="8963" width="59.5703125" style="2" customWidth="1"/>
    <col min="8964" max="8964" width="11.140625" style="2" customWidth="1"/>
    <col min="8965" max="8965" width="18.42578125" style="2" customWidth="1"/>
    <col min="8966" max="8966" width="10.28515625" style="2" customWidth="1"/>
    <col min="8967" max="8968" width="12.7109375" style="2" customWidth="1"/>
    <col min="8969" max="8969" width="21.28515625" style="2" customWidth="1"/>
    <col min="8970" max="8970" width="46.28515625" style="2" customWidth="1"/>
    <col min="8971" max="9217" width="8.42578125" style="2"/>
    <col min="9218" max="9218" width="6.7109375" style="2" customWidth="1"/>
    <col min="9219" max="9219" width="59.5703125" style="2" customWidth="1"/>
    <col min="9220" max="9220" width="11.140625" style="2" customWidth="1"/>
    <col min="9221" max="9221" width="18.42578125" style="2" customWidth="1"/>
    <col min="9222" max="9222" width="10.28515625" style="2" customWidth="1"/>
    <col min="9223" max="9224" width="12.7109375" style="2" customWidth="1"/>
    <col min="9225" max="9225" width="21.28515625" style="2" customWidth="1"/>
    <col min="9226" max="9226" width="46.28515625" style="2" customWidth="1"/>
    <col min="9227" max="9473" width="8.42578125" style="2"/>
    <col min="9474" max="9474" width="6.7109375" style="2" customWidth="1"/>
    <col min="9475" max="9475" width="59.5703125" style="2" customWidth="1"/>
    <col min="9476" max="9476" width="11.140625" style="2" customWidth="1"/>
    <col min="9477" max="9477" width="18.42578125" style="2" customWidth="1"/>
    <col min="9478" max="9478" width="10.28515625" style="2" customWidth="1"/>
    <col min="9479" max="9480" width="12.7109375" style="2" customWidth="1"/>
    <col min="9481" max="9481" width="21.28515625" style="2" customWidth="1"/>
    <col min="9482" max="9482" width="46.28515625" style="2" customWidth="1"/>
    <col min="9483" max="9729" width="8.42578125" style="2"/>
    <col min="9730" max="9730" width="6.7109375" style="2" customWidth="1"/>
    <col min="9731" max="9731" width="59.5703125" style="2" customWidth="1"/>
    <col min="9732" max="9732" width="11.140625" style="2" customWidth="1"/>
    <col min="9733" max="9733" width="18.42578125" style="2" customWidth="1"/>
    <col min="9734" max="9734" width="10.28515625" style="2" customWidth="1"/>
    <col min="9735" max="9736" width="12.7109375" style="2" customWidth="1"/>
    <col min="9737" max="9737" width="21.28515625" style="2" customWidth="1"/>
    <col min="9738" max="9738" width="46.28515625" style="2" customWidth="1"/>
    <col min="9739" max="9985" width="8.42578125" style="2"/>
    <col min="9986" max="9986" width="6.7109375" style="2" customWidth="1"/>
    <col min="9987" max="9987" width="59.5703125" style="2" customWidth="1"/>
    <col min="9988" max="9988" width="11.140625" style="2" customWidth="1"/>
    <col min="9989" max="9989" width="18.42578125" style="2" customWidth="1"/>
    <col min="9990" max="9990" width="10.28515625" style="2" customWidth="1"/>
    <col min="9991" max="9992" width="12.7109375" style="2" customWidth="1"/>
    <col min="9993" max="9993" width="21.28515625" style="2" customWidth="1"/>
    <col min="9994" max="9994" width="46.28515625" style="2" customWidth="1"/>
    <col min="9995" max="10241" width="8.42578125" style="2"/>
    <col min="10242" max="10242" width="6.7109375" style="2" customWidth="1"/>
    <col min="10243" max="10243" width="59.5703125" style="2" customWidth="1"/>
    <col min="10244" max="10244" width="11.140625" style="2" customWidth="1"/>
    <col min="10245" max="10245" width="18.42578125" style="2" customWidth="1"/>
    <col min="10246" max="10246" width="10.28515625" style="2" customWidth="1"/>
    <col min="10247" max="10248" width="12.7109375" style="2" customWidth="1"/>
    <col min="10249" max="10249" width="21.28515625" style="2" customWidth="1"/>
    <col min="10250" max="10250" width="46.28515625" style="2" customWidth="1"/>
    <col min="10251" max="10497" width="8.42578125" style="2"/>
    <col min="10498" max="10498" width="6.7109375" style="2" customWidth="1"/>
    <col min="10499" max="10499" width="59.5703125" style="2" customWidth="1"/>
    <col min="10500" max="10500" width="11.140625" style="2" customWidth="1"/>
    <col min="10501" max="10501" width="18.42578125" style="2" customWidth="1"/>
    <col min="10502" max="10502" width="10.28515625" style="2" customWidth="1"/>
    <col min="10503" max="10504" width="12.7109375" style="2" customWidth="1"/>
    <col min="10505" max="10505" width="21.28515625" style="2" customWidth="1"/>
    <col min="10506" max="10506" width="46.28515625" style="2" customWidth="1"/>
    <col min="10507" max="10753" width="8.42578125" style="2"/>
    <col min="10754" max="10754" width="6.7109375" style="2" customWidth="1"/>
    <col min="10755" max="10755" width="59.5703125" style="2" customWidth="1"/>
    <col min="10756" max="10756" width="11.140625" style="2" customWidth="1"/>
    <col min="10757" max="10757" width="18.42578125" style="2" customWidth="1"/>
    <col min="10758" max="10758" width="10.28515625" style="2" customWidth="1"/>
    <col min="10759" max="10760" width="12.7109375" style="2" customWidth="1"/>
    <col min="10761" max="10761" width="21.28515625" style="2" customWidth="1"/>
    <col min="10762" max="10762" width="46.28515625" style="2" customWidth="1"/>
    <col min="10763" max="11009" width="8.42578125" style="2"/>
    <col min="11010" max="11010" width="6.7109375" style="2" customWidth="1"/>
    <col min="11011" max="11011" width="59.5703125" style="2" customWidth="1"/>
    <col min="11012" max="11012" width="11.140625" style="2" customWidth="1"/>
    <col min="11013" max="11013" width="18.42578125" style="2" customWidth="1"/>
    <col min="11014" max="11014" width="10.28515625" style="2" customWidth="1"/>
    <col min="11015" max="11016" width="12.7109375" style="2" customWidth="1"/>
    <col min="11017" max="11017" width="21.28515625" style="2" customWidth="1"/>
    <col min="11018" max="11018" width="46.28515625" style="2" customWidth="1"/>
    <col min="11019" max="11265" width="8.42578125" style="2"/>
    <col min="11266" max="11266" width="6.7109375" style="2" customWidth="1"/>
    <col min="11267" max="11267" width="59.5703125" style="2" customWidth="1"/>
    <col min="11268" max="11268" width="11.140625" style="2" customWidth="1"/>
    <col min="11269" max="11269" width="18.42578125" style="2" customWidth="1"/>
    <col min="11270" max="11270" width="10.28515625" style="2" customWidth="1"/>
    <col min="11271" max="11272" width="12.7109375" style="2" customWidth="1"/>
    <col min="11273" max="11273" width="21.28515625" style="2" customWidth="1"/>
    <col min="11274" max="11274" width="46.28515625" style="2" customWidth="1"/>
    <col min="11275" max="11521" width="8.42578125" style="2"/>
    <col min="11522" max="11522" width="6.7109375" style="2" customWidth="1"/>
    <col min="11523" max="11523" width="59.5703125" style="2" customWidth="1"/>
    <col min="11524" max="11524" width="11.140625" style="2" customWidth="1"/>
    <col min="11525" max="11525" width="18.42578125" style="2" customWidth="1"/>
    <col min="11526" max="11526" width="10.28515625" style="2" customWidth="1"/>
    <col min="11527" max="11528" width="12.7109375" style="2" customWidth="1"/>
    <col min="11529" max="11529" width="21.28515625" style="2" customWidth="1"/>
    <col min="11530" max="11530" width="46.28515625" style="2" customWidth="1"/>
    <col min="11531" max="11777" width="8.42578125" style="2"/>
    <col min="11778" max="11778" width="6.7109375" style="2" customWidth="1"/>
    <col min="11779" max="11779" width="59.5703125" style="2" customWidth="1"/>
    <col min="11780" max="11780" width="11.140625" style="2" customWidth="1"/>
    <col min="11781" max="11781" width="18.42578125" style="2" customWidth="1"/>
    <col min="11782" max="11782" width="10.28515625" style="2" customWidth="1"/>
    <col min="11783" max="11784" width="12.7109375" style="2" customWidth="1"/>
    <col min="11785" max="11785" width="21.28515625" style="2" customWidth="1"/>
    <col min="11786" max="11786" width="46.28515625" style="2" customWidth="1"/>
    <col min="11787" max="12033" width="8.42578125" style="2"/>
    <col min="12034" max="12034" width="6.7109375" style="2" customWidth="1"/>
    <col min="12035" max="12035" width="59.5703125" style="2" customWidth="1"/>
    <col min="12036" max="12036" width="11.140625" style="2" customWidth="1"/>
    <col min="12037" max="12037" width="18.42578125" style="2" customWidth="1"/>
    <col min="12038" max="12038" width="10.28515625" style="2" customWidth="1"/>
    <col min="12039" max="12040" width="12.7109375" style="2" customWidth="1"/>
    <col min="12041" max="12041" width="21.28515625" style="2" customWidth="1"/>
    <col min="12042" max="12042" width="46.28515625" style="2" customWidth="1"/>
    <col min="12043" max="12289" width="8.42578125" style="2"/>
    <col min="12290" max="12290" width="6.7109375" style="2" customWidth="1"/>
    <col min="12291" max="12291" width="59.5703125" style="2" customWidth="1"/>
    <col min="12292" max="12292" width="11.140625" style="2" customWidth="1"/>
    <col min="12293" max="12293" width="18.42578125" style="2" customWidth="1"/>
    <col min="12294" max="12294" width="10.28515625" style="2" customWidth="1"/>
    <col min="12295" max="12296" width="12.7109375" style="2" customWidth="1"/>
    <col min="12297" max="12297" width="21.28515625" style="2" customWidth="1"/>
    <col min="12298" max="12298" width="46.28515625" style="2" customWidth="1"/>
    <col min="12299" max="12545" width="8.42578125" style="2"/>
    <col min="12546" max="12546" width="6.7109375" style="2" customWidth="1"/>
    <col min="12547" max="12547" width="59.5703125" style="2" customWidth="1"/>
    <col min="12548" max="12548" width="11.140625" style="2" customWidth="1"/>
    <col min="12549" max="12549" width="18.42578125" style="2" customWidth="1"/>
    <col min="12550" max="12550" width="10.28515625" style="2" customWidth="1"/>
    <col min="12551" max="12552" width="12.7109375" style="2" customWidth="1"/>
    <col min="12553" max="12553" width="21.28515625" style="2" customWidth="1"/>
    <col min="12554" max="12554" width="46.28515625" style="2" customWidth="1"/>
    <col min="12555" max="12801" width="8.42578125" style="2"/>
    <col min="12802" max="12802" width="6.7109375" style="2" customWidth="1"/>
    <col min="12803" max="12803" width="59.5703125" style="2" customWidth="1"/>
    <col min="12804" max="12804" width="11.140625" style="2" customWidth="1"/>
    <col min="12805" max="12805" width="18.42578125" style="2" customWidth="1"/>
    <col min="12806" max="12806" width="10.28515625" style="2" customWidth="1"/>
    <col min="12807" max="12808" width="12.7109375" style="2" customWidth="1"/>
    <col min="12809" max="12809" width="21.28515625" style="2" customWidth="1"/>
    <col min="12810" max="12810" width="46.28515625" style="2" customWidth="1"/>
    <col min="12811" max="13057" width="8.42578125" style="2"/>
    <col min="13058" max="13058" width="6.7109375" style="2" customWidth="1"/>
    <col min="13059" max="13059" width="59.5703125" style="2" customWidth="1"/>
    <col min="13060" max="13060" width="11.140625" style="2" customWidth="1"/>
    <col min="13061" max="13061" width="18.42578125" style="2" customWidth="1"/>
    <col min="13062" max="13062" width="10.28515625" style="2" customWidth="1"/>
    <col min="13063" max="13064" width="12.7109375" style="2" customWidth="1"/>
    <col min="13065" max="13065" width="21.28515625" style="2" customWidth="1"/>
    <col min="13066" max="13066" width="46.28515625" style="2" customWidth="1"/>
    <col min="13067" max="13313" width="8.42578125" style="2"/>
    <col min="13314" max="13314" width="6.7109375" style="2" customWidth="1"/>
    <col min="13315" max="13315" width="59.5703125" style="2" customWidth="1"/>
    <col min="13316" max="13316" width="11.140625" style="2" customWidth="1"/>
    <col min="13317" max="13317" width="18.42578125" style="2" customWidth="1"/>
    <col min="13318" max="13318" width="10.28515625" style="2" customWidth="1"/>
    <col min="13319" max="13320" width="12.7109375" style="2" customWidth="1"/>
    <col min="13321" max="13321" width="21.28515625" style="2" customWidth="1"/>
    <col min="13322" max="13322" width="46.28515625" style="2" customWidth="1"/>
    <col min="13323" max="13569" width="8.42578125" style="2"/>
    <col min="13570" max="13570" width="6.7109375" style="2" customWidth="1"/>
    <col min="13571" max="13571" width="59.5703125" style="2" customWidth="1"/>
    <col min="13572" max="13572" width="11.140625" style="2" customWidth="1"/>
    <col min="13573" max="13573" width="18.42578125" style="2" customWidth="1"/>
    <col min="13574" max="13574" width="10.28515625" style="2" customWidth="1"/>
    <col min="13575" max="13576" width="12.7109375" style="2" customWidth="1"/>
    <col min="13577" max="13577" width="21.28515625" style="2" customWidth="1"/>
    <col min="13578" max="13578" width="46.28515625" style="2" customWidth="1"/>
    <col min="13579" max="13825" width="8.42578125" style="2"/>
    <col min="13826" max="13826" width="6.7109375" style="2" customWidth="1"/>
    <col min="13827" max="13827" width="59.5703125" style="2" customWidth="1"/>
    <col min="13828" max="13828" width="11.140625" style="2" customWidth="1"/>
    <col min="13829" max="13829" width="18.42578125" style="2" customWidth="1"/>
    <col min="13830" max="13830" width="10.28515625" style="2" customWidth="1"/>
    <col min="13831" max="13832" width="12.7109375" style="2" customWidth="1"/>
    <col min="13833" max="13833" width="21.28515625" style="2" customWidth="1"/>
    <col min="13834" max="13834" width="46.28515625" style="2" customWidth="1"/>
    <col min="13835" max="14081" width="8.42578125" style="2"/>
    <col min="14082" max="14082" width="6.7109375" style="2" customWidth="1"/>
    <col min="14083" max="14083" width="59.5703125" style="2" customWidth="1"/>
    <col min="14084" max="14084" width="11.140625" style="2" customWidth="1"/>
    <col min="14085" max="14085" width="18.42578125" style="2" customWidth="1"/>
    <col min="14086" max="14086" width="10.28515625" style="2" customWidth="1"/>
    <col min="14087" max="14088" width="12.7109375" style="2" customWidth="1"/>
    <col min="14089" max="14089" width="21.28515625" style="2" customWidth="1"/>
    <col min="14090" max="14090" width="46.28515625" style="2" customWidth="1"/>
    <col min="14091" max="14337" width="8.42578125" style="2"/>
    <col min="14338" max="14338" width="6.7109375" style="2" customWidth="1"/>
    <col min="14339" max="14339" width="59.5703125" style="2" customWidth="1"/>
    <col min="14340" max="14340" width="11.140625" style="2" customWidth="1"/>
    <col min="14341" max="14341" width="18.42578125" style="2" customWidth="1"/>
    <col min="14342" max="14342" width="10.28515625" style="2" customWidth="1"/>
    <col min="14343" max="14344" width="12.7109375" style="2" customWidth="1"/>
    <col min="14345" max="14345" width="21.28515625" style="2" customWidth="1"/>
    <col min="14346" max="14346" width="46.28515625" style="2" customWidth="1"/>
    <col min="14347" max="14593" width="8.42578125" style="2"/>
    <col min="14594" max="14594" width="6.7109375" style="2" customWidth="1"/>
    <col min="14595" max="14595" width="59.5703125" style="2" customWidth="1"/>
    <col min="14596" max="14596" width="11.140625" style="2" customWidth="1"/>
    <col min="14597" max="14597" width="18.42578125" style="2" customWidth="1"/>
    <col min="14598" max="14598" width="10.28515625" style="2" customWidth="1"/>
    <col min="14599" max="14600" width="12.7109375" style="2" customWidth="1"/>
    <col min="14601" max="14601" width="21.28515625" style="2" customWidth="1"/>
    <col min="14602" max="14602" width="46.28515625" style="2" customWidth="1"/>
    <col min="14603" max="14849" width="8.42578125" style="2"/>
    <col min="14850" max="14850" width="6.7109375" style="2" customWidth="1"/>
    <col min="14851" max="14851" width="59.5703125" style="2" customWidth="1"/>
    <col min="14852" max="14852" width="11.140625" style="2" customWidth="1"/>
    <col min="14853" max="14853" width="18.42578125" style="2" customWidth="1"/>
    <col min="14854" max="14854" width="10.28515625" style="2" customWidth="1"/>
    <col min="14855" max="14856" width="12.7109375" style="2" customWidth="1"/>
    <col min="14857" max="14857" width="21.28515625" style="2" customWidth="1"/>
    <col min="14858" max="14858" width="46.28515625" style="2" customWidth="1"/>
    <col min="14859" max="15105" width="8.42578125" style="2"/>
    <col min="15106" max="15106" width="6.7109375" style="2" customWidth="1"/>
    <col min="15107" max="15107" width="59.5703125" style="2" customWidth="1"/>
    <col min="15108" max="15108" width="11.140625" style="2" customWidth="1"/>
    <col min="15109" max="15109" width="18.42578125" style="2" customWidth="1"/>
    <col min="15110" max="15110" width="10.28515625" style="2" customWidth="1"/>
    <col min="15111" max="15112" width="12.7109375" style="2" customWidth="1"/>
    <col min="15113" max="15113" width="21.28515625" style="2" customWidth="1"/>
    <col min="15114" max="15114" width="46.28515625" style="2" customWidth="1"/>
    <col min="15115" max="15361" width="8.42578125" style="2"/>
    <col min="15362" max="15362" width="6.7109375" style="2" customWidth="1"/>
    <col min="15363" max="15363" width="59.5703125" style="2" customWidth="1"/>
    <col min="15364" max="15364" width="11.140625" style="2" customWidth="1"/>
    <col min="15365" max="15365" width="18.42578125" style="2" customWidth="1"/>
    <col min="15366" max="15366" width="10.28515625" style="2" customWidth="1"/>
    <col min="15367" max="15368" width="12.7109375" style="2" customWidth="1"/>
    <col min="15369" max="15369" width="21.28515625" style="2" customWidth="1"/>
    <col min="15370" max="15370" width="46.28515625" style="2" customWidth="1"/>
    <col min="15371" max="15617" width="8.42578125" style="2"/>
    <col min="15618" max="15618" width="6.7109375" style="2" customWidth="1"/>
    <col min="15619" max="15619" width="59.5703125" style="2" customWidth="1"/>
    <col min="15620" max="15620" width="11.140625" style="2" customWidth="1"/>
    <col min="15621" max="15621" width="18.42578125" style="2" customWidth="1"/>
    <col min="15622" max="15622" width="10.28515625" style="2" customWidth="1"/>
    <col min="15623" max="15624" width="12.7109375" style="2" customWidth="1"/>
    <col min="15625" max="15625" width="21.28515625" style="2" customWidth="1"/>
    <col min="15626" max="15626" width="46.28515625" style="2" customWidth="1"/>
    <col min="15627" max="15873" width="8.42578125" style="2"/>
    <col min="15874" max="15874" width="6.7109375" style="2" customWidth="1"/>
    <col min="15875" max="15875" width="59.5703125" style="2" customWidth="1"/>
    <col min="15876" max="15876" width="11.140625" style="2" customWidth="1"/>
    <col min="15877" max="15877" width="18.42578125" style="2" customWidth="1"/>
    <col min="15878" max="15878" width="10.28515625" style="2" customWidth="1"/>
    <col min="15879" max="15880" width="12.7109375" style="2" customWidth="1"/>
    <col min="15881" max="15881" width="21.28515625" style="2" customWidth="1"/>
    <col min="15882" max="15882" width="46.28515625" style="2" customWidth="1"/>
    <col min="15883" max="16129" width="8.42578125" style="2"/>
    <col min="16130" max="16130" width="6.7109375" style="2" customWidth="1"/>
    <col min="16131" max="16131" width="59.5703125" style="2" customWidth="1"/>
    <col min="16132" max="16132" width="11.140625" style="2" customWidth="1"/>
    <col min="16133" max="16133" width="18.42578125" style="2" customWidth="1"/>
    <col min="16134" max="16134" width="10.28515625" style="2" customWidth="1"/>
    <col min="16135" max="16136" width="12.7109375" style="2" customWidth="1"/>
    <col min="16137" max="16137" width="21.28515625" style="2" customWidth="1"/>
    <col min="16138" max="16138" width="46.28515625" style="2" customWidth="1"/>
    <col min="16139" max="16384" width="8.42578125" style="2"/>
  </cols>
  <sheetData>
    <row r="1" spans="1:16" x14ac:dyDescent="0.2">
      <c r="E1" s="3"/>
    </row>
    <row r="2" spans="1:16" ht="78.75" customHeight="1" x14ac:dyDescent="0.3">
      <c r="A2" s="58"/>
      <c r="B2" s="59"/>
      <c r="C2" s="59"/>
      <c r="D2" s="59"/>
      <c r="E2" s="59"/>
      <c r="F2" s="59"/>
      <c r="G2" s="59"/>
      <c r="H2" s="59"/>
      <c r="I2" s="59"/>
      <c r="J2" s="60" t="s">
        <v>81</v>
      </c>
    </row>
    <row r="3" spans="1:16" ht="62.25" customHeight="1" x14ac:dyDescent="0.3">
      <c r="A3" s="101"/>
      <c r="B3" s="101"/>
      <c r="C3" s="5"/>
      <c r="D3" s="101"/>
      <c r="E3" s="101"/>
      <c r="F3" s="101"/>
      <c r="G3" s="5"/>
      <c r="H3" s="6"/>
      <c r="I3" s="6"/>
      <c r="J3" s="60" t="s">
        <v>90</v>
      </c>
      <c r="M3" s="87"/>
      <c r="N3" s="87"/>
    </row>
    <row r="4" spans="1:16" ht="30.6" customHeight="1" x14ac:dyDescent="0.3">
      <c r="A4" s="104" t="s">
        <v>68</v>
      </c>
      <c r="B4" s="104"/>
      <c r="C4" s="104"/>
      <c r="D4" s="104"/>
      <c r="E4" s="104"/>
      <c r="F4" s="104"/>
      <c r="G4" s="104"/>
      <c r="H4" s="104"/>
      <c r="I4" s="104"/>
      <c r="J4" s="104"/>
    </row>
    <row r="5" spans="1:16" s="7" customFormat="1" ht="18.75" x14ac:dyDescent="0.3">
      <c r="A5" s="102" t="s">
        <v>67</v>
      </c>
      <c r="B5" s="102"/>
      <c r="C5" s="102"/>
      <c r="D5" s="102"/>
      <c r="E5" s="102"/>
      <c r="F5" s="102"/>
      <c r="G5" s="102"/>
      <c r="H5" s="102"/>
      <c r="I5" s="102"/>
      <c r="J5" s="102"/>
    </row>
    <row r="6" spans="1:16" s="7" customFormat="1" ht="18.75" x14ac:dyDescent="0.3">
      <c r="A6" s="103" t="s">
        <v>23</v>
      </c>
      <c r="B6" s="103"/>
      <c r="C6" s="103"/>
      <c r="D6" s="103"/>
      <c r="E6" s="103"/>
      <c r="F6" s="103"/>
      <c r="G6" s="103"/>
      <c r="H6" s="103"/>
      <c r="I6" s="103"/>
      <c r="J6" s="103"/>
      <c r="N6" s="91"/>
    </row>
    <row r="7" spans="1:16" s="7" customFormat="1" ht="18.75" x14ac:dyDescent="0.3">
      <c r="A7" s="71"/>
      <c r="B7" s="72"/>
      <c r="C7" s="72"/>
      <c r="D7" s="72"/>
      <c r="E7" s="73"/>
      <c r="F7" s="72"/>
      <c r="G7" s="72"/>
      <c r="H7" s="74"/>
      <c r="I7" s="74"/>
      <c r="J7" s="72"/>
    </row>
    <row r="8" spans="1:16" s="8" customFormat="1" ht="15.75" x14ac:dyDescent="0.25">
      <c r="A8" s="92" t="s">
        <v>91</v>
      </c>
      <c r="B8" s="92"/>
      <c r="C8" s="92" t="s">
        <v>0</v>
      </c>
      <c r="D8" s="92" t="s">
        <v>1</v>
      </c>
      <c r="E8" s="92" t="s">
        <v>2</v>
      </c>
      <c r="F8" s="92"/>
      <c r="G8" s="92"/>
      <c r="H8" s="92"/>
      <c r="I8" s="92" t="s">
        <v>24</v>
      </c>
      <c r="J8" s="92" t="s">
        <v>3</v>
      </c>
    </row>
    <row r="9" spans="1:16" s="8" customFormat="1" ht="45.75" customHeight="1" x14ac:dyDescent="0.25">
      <c r="A9" s="92"/>
      <c r="B9" s="92"/>
      <c r="C9" s="92"/>
      <c r="D9" s="92"/>
      <c r="E9" s="27" t="s">
        <v>4</v>
      </c>
      <c r="F9" s="83" t="s">
        <v>5</v>
      </c>
      <c r="G9" s="83" t="s">
        <v>6</v>
      </c>
      <c r="H9" s="83" t="s">
        <v>7</v>
      </c>
      <c r="I9" s="92"/>
      <c r="J9" s="92"/>
      <c r="M9" s="57"/>
    </row>
    <row r="10" spans="1:16" s="8" customFormat="1" ht="15.75" x14ac:dyDescent="0.25">
      <c r="A10" s="92">
        <v>1</v>
      </c>
      <c r="B10" s="92"/>
      <c r="C10" s="83">
        <v>2</v>
      </c>
      <c r="D10" s="83">
        <v>3</v>
      </c>
      <c r="E10" s="27">
        <v>4</v>
      </c>
      <c r="F10" s="83">
        <v>5</v>
      </c>
      <c r="G10" s="83">
        <v>6</v>
      </c>
      <c r="H10" s="83">
        <v>7</v>
      </c>
      <c r="I10" s="83">
        <v>8</v>
      </c>
      <c r="J10" s="83">
        <v>9</v>
      </c>
    </row>
    <row r="11" spans="1:16" s="9" customFormat="1" ht="30.75" customHeight="1" x14ac:dyDescent="0.2">
      <c r="A11" s="97" t="s">
        <v>8</v>
      </c>
      <c r="B11" s="97"/>
      <c r="C11" s="28" t="s">
        <v>9</v>
      </c>
      <c r="D11" s="41">
        <f t="shared" ref="D11:I11" si="0">D25+D29+D41+D69+D86</f>
        <v>757279.42999999993</v>
      </c>
      <c r="E11" s="41">
        <f t="shared" si="0"/>
        <v>250494.03</v>
      </c>
      <c r="F11" s="41">
        <f t="shared" si="0"/>
        <v>295223.40000000002</v>
      </c>
      <c r="G11" s="41">
        <f t="shared" si="0"/>
        <v>99989</v>
      </c>
      <c r="H11" s="41">
        <f t="shared" si="0"/>
        <v>111573</v>
      </c>
      <c r="I11" s="86">
        <f t="shared" si="0"/>
        <v>38000</v>
      </c>
      <c r="J11" s="39"/>
      <c r="N11" s="77"/>
    </row>
    <row r="12" spans="1:16" s="8" customFormat="1" ht="15.6" customHeight="1" x14ac:dyDescent="0.25">
      <c r="A12" s="98" t="s">
        <v>70</v>
      </c>
      <c r="B12" s="98"/>
      <c r="C12" s="98"/>
      <c r="D12" s="98"/>
      <c r="E12" s="98"/>
      <c r="F12" s="98"/>
      <c r="G12" s="98"/>
      <c r="H12" s="98"/>
      <c r="I12" s="98"/>
      <c r="J12" s="98"/>
    </row>
    <row r="13" spans="1:16" s="8" customFormat="1" ht="87.75" customHeight="1" x14ac:dyDescent="0.25">
      <c r="A13" s="21" t="s">
        <v>10</v>
      </c>
      <c r="B13" s="21" t="s">
        <v>88</v>
      </c>
      <c r="C13" s="83" t="s">
        <v>9</v>
      </c>
      <c r="D13" s="40">
        <f>SUM(D14:D20)</f>
        <v>71741.5</v>
      </c>
      <c r="E13" s="40">
        <f t="shared" ref="E13:I13" si="1">SUM(E14:E20)</f>
        <v>0</v>
      </c>
      <c r="F13" s="40">
        <f t="shared" si="1"/>
        <v>51801.5</v>
      </c>
      <c r="G13" s="40">
        <f t="shared" si="1"/>
        <v>19940</v>
      </c>
      <c r="H13" s="40">
        <f t="shared" si="1"/>
        <v>0</v>
      </c>
      <c r="I13" s="40">
        <f t="shared" si="1"/>
        <v>0</v>
      </c>
      <c r="J13" s="23" t="s">
        <v>114</v>
      </c>
      <c r="L13" s="12"/>
      <c r="M13" s="12"/>
      <c r="N13" s="12"/>
      <c r="O13" s="12"/>
      <c r="P13" s="12"/>
    </row>
    <row r="14" spans="1:16" s="8" customFormat="1" ht="27.75" customHeight="1" x14ac:dyDescent="0.25">
      <c r="A14" s="24" t="s">
        <v>11</v>
      </c>
      <c r="B14" s="24" t="s">
        <v>25</v>
      </c>
      <c r="C14" s="83" t="s">
        <v>9</v>
      </c>
      <c r="D14" s="42">
        <f>SUM(E14:H14)</f>
        <v>9044.5</v>
      </c>
      <c r="E14" s="43">
        <v>0</v>
      </c>
      <c r="F14" s="44">
        <v>9044.5</v>
      </c>
      <c r="G14" s="44">
        <v>0</v>
      </c>
      <c r="H14" s="44">
        <v>0</v>
      </c>
      <c r="I14" s="42">
        <v>0</v>
      </c>
      <c r="J14" s="23" t="s">
        <v>89</v>
      </c>
      <c r="L14" s="12"/>
      <c r="M14" s="12"/>
      <c r="N14" s="12"/>
      <c r="O14" s="12"/>
    </row>
    <row r="15" spans="1:16" s="8" customFormat="1" ht="49.5" customHeight="1" x14ac:dyDescent="0.25">
      <c r="A15" s="24" t="s">
        <v>12</v>
      </c>
      <c r="B15" s="24" t="s">
        <v>26</v>
      </c>
      <c r="C15" s="25" t="s">
        <v>9</v>
      </c>
      <c r="D15" s="42">
        <f t="shared" ref="D15:D20" si="2">SUM(E15:H15)</f>
        <v>19440</v>
      </c>
      <c r="E15" s="43">
        <v>0</v>
      </c>
      <c r="F15" s="44">
        <v>0</v>
      </c>
      <c r="G15" s="44">
        <v>19440</v>
      </c>
      <c r="H15" s="44">
        <v>0</v>
      </c>
      <c r="I15" s="42">
        <v>0</v>
      </c>
      <c r="J15" s="23" t="s">
        <v>94</v>
      </c>
      <c r="L15" s="12"/>
      <c r="M15" s="12"/>
      <c r="N15" s="12"/>
      <c r="O15" s="12"/>
    </row>
    <row r="16" spans="1:16" s="8" customFormat="1" ht="34.5" customHeight="1" x14ac:dyDescent="0.25">
      <c r="A16" s="26" t="s">
        <v>13</v>
      </c>
      <c r="B16" s="24" t="s">
        <v>22</v>
      </c>
      <c r="C16" s="25" t="s">
        <v>9</v>
      </c>
      <c r="D16" s="42">
        <f t="shared" si="2"/>
        <v>5775</v>
      </c>
      <c r="E16" s="43">
        <v>0</v>
      </c>
      <c r="F16" s="44">
        <v>5775</v>
      </c>
      <c r="G16" s="44">
        <v>0</v>
      </c>
      <c r="H16" s="44">
        <v>0</v>
      </c>
      <c r="I16" s="42">
        <v>0</v>
      </c>
      <c r="J16" s="23" t="s">
        <v>92</v>
      </c>
      <c r="L16" s="12"/>
      <c r="M16" s="12"/>
      <c r="N16" s="12"/>
      <c r="O16" s="12"/>
    </row>
    <row r="17" spans="1:15" s="8" customFormat="1" ht="49.5" customHeight="1" x14ac:dyDescent="0.25">
      <c r="A17" s="24" t="s">
        <v>14</v>
      </c>
      <c r="B17" s="24" t="s">
        <v>113</v>
      </c>
      <c r="C17" s="25" t="s">
        <v>9</v>
      </c>
      <c r="D17" s="42">
        <f t="shared" si="2"/>
        <v>1000</v>
      </c>
      <c r="E17" s="43">
        <v>0</v>
      </c>
      <c r="F17" s="43">
        <v>1000</v>
      </c>
      <c r="G17" s="85">
        <v>0</v>
      </c>
      <c r="H17" s="44">
        <v>0</v>
      </c>
      <c r="I17" s="42">
        <v>0</v>
      </c>
      <c r="J17" s="23" t="s">
        <v>95</v>
      </c>
      <c r="L17" s="12"/>
      <c r="M17" s="76"/>
      <c r="N17" s="76"/>
      <c r="O17" s="12"/>
    </row>
    <row r="18" spans="1:15" s="8" customFormat="1" ht="32.450000000000003" customHeight="1" x14ac:dyDescent="0.25">
      <c r="A18" s="24" t="s">
        <v>15</v>
      </c>
      <c r="B18" s="24" t="s">
        <v>27</v>
      </c>
      <c r="C18" s="25" t="s">
        <v>9</v>
      </c>
      <c r="D18" s="42">
        <f t="shared" si="2"/>
        <v>32850</v>
      </c>
      <c r="E18" s="43">
        <v>0</v>
      </c>
      <c r="F18" s="43">
        <v>32850</v>
      </c>
      <c r="G18" s="43">
        <v>0</v>
      </c>
      <c r="H18" s="44">
        <v>0</v>
      </c>
      <c r="I18" s="42">
        <v>0</v>
      </c>
      <c r="J18" s="23" t="s">
        <v>93</v>
      </c>
      <c r="L18" s="12"/>
      <c r="M18" s="12"/>
      <c r="N18" s="12"/>
      <c r="O18" s="12"/>
    </row>
    <row r="19" spans="1:15" s="8" customFormat="1" ht="39" customHeight="1" x14ac:dyDescent="0.25">
      <c r="A19" s="24" t="s">
        <v>16</v>
      </c>
      <c r="B19" s="24" t="s">
        <v>115</v>
      </c>
      <c r="C19" s="25" t="s">
        <v>9</v>
      </c>
      <c r="D19" s="42">
        <f t="shared" si="2"/>
        <v>3132</v>
      </c>
      <c r="E19" s="43">
        <v>0</v>
      </c>
      <c r="F19" s="43">
        <v>3132</v>
      </c>
      <c r="G19" s="85">
        <v>0</v>
      </c>
      <c r="H19" s="44">
        <v>0</v>
      </c>
      <c r="I19" s="42">
        <v>0</v>
      </c>
      <c r="J19" s="23" t="s">
        <v>40</v>
      </c>
      <c r="L19" s="12"/>
      <c r="M19" s="12"/>
      <c r="N19" s="12"/>
      <c r="O19" s="12"/>
    </row>
    <row r="20" spans="1:15" s="8" customFormat="1" ht="47.25" customHeight="1" x14ac:dyDescent="0.25">
      <c r="A20" s="78" t="s">
        <v>17</v>
      </c>
      <c r="B20" s="78" t="s">
        <v>104</v>
      </c>
      <c r="C20" s="79" t="s">
        <v>9</v>
      </c>
      <c r="D20" s="80">
        <f t="shared" si="2"/>
        <v>500</v>
      </c>
      <c r="E20" s="43">
        <v>0</v>
      </c>
      <c r="F20" s="43">
        <v>0</v>
      </c>
      <c r="G20" s="43">
        <v>500</v>
      </c>
      <c r="H20" s="44">
        <v>0</v>
      </c>
      <c r="I20" s="42">
        <v>0</v>
      </c>
      <c r="J20" s="23" t="s">
        <v>105</v>
      </c>
      <c r="L20" s="12"/>
      <c r="M20" s="76"/>
      <c r="N20" s="12"/>
      <c r="O20" s="12"/>
    </row>
    <row r="21" spans="1:15" s="8" customFormat="1" ht="34.5" customHeight="1" x14ac:dyDescent="0.25">
      <c r="A21" s="22" t="s">
        <v>43</v>
      </c>
      <c r="B21" s="21" t="s">
        <v>44</v>
      </c>
      <c r="C21" s="30" t="s">
        <v>9</v>
      </c>
      <c r="D21" s="40">
        <f>SUM(D22:D24)</f>
        <v>25500</v>
      </c>
      <c r="E21" s="40">
        <f t="shared" ref="E21:I21" si="3">SUM(E22:E24)</f>
        <v>0</v>
      </c>
      <c r="F21" s="40">
        <f t="shared" si="3"/>
        <v>0</v>
      </c>
      <c r="G21" s="40">
        <f t="shared" si="3"/>
        <v>0</v>
      </c>
      <c r="H21" s="40">
        <f t="shared" si="3"/>
        <v>25500</v>
      </c>
      <c r="I21" s="40">
        <f t="shared" si="3"/>
        <v>0</v>
      </c>
      <c r="J21" s="23" t="s">
        <v>106</v>
      </c>
    </row>
    <row r="22" spans="1:15" s="8" customFormat="1" ht="38.65" customHeight="1" x14ac:dyDescent="0.25">
      <c r="A22" s="19" t="s">
        <v>45</v>
      </c>
      <c r="B22" s="24" t="s">
        <v>108</v>
      </c>
      <c r="C22" s="30" t="s">
        <v>9</v>
      </c>
      <c r="D22" s="42">
        <f>SUM(E22:H22)</f>
        <v>20000</v>
      </c>
      <c r="E22" s="45">
        <v>0</v>
      </c>
      <c r="F22" s="46">
        <v>0</v>
      </c>
      <c r="G22" s="46">
        <v>0</v>
      </c>
      <c r="H22" s="44">
        <v>20000</v>
      </c>
      <c r="I22" s="42">
        <v>0</v>
      </c>
      <c r="J22" s="75" t="s">
        <v>109</v>
      </c>
    </row>
    <row r="23" spans="1:15" s="8" customFormat="1" ht="46.5" customHeight="1" x14ac:dyDescent="0.25">
      <c r="A23" s="19" t="s">
        <v>46</v>
      </c>
      <c r="B23" s="24" t="s">
        <v>107</v>
      </c>
      <c r="C23" s="30" t="s">
        <v>9</v>
      </c>
      <c r="D23" s="42">
        <f t="shared" ref="D23:D24" si="4">SUM(E23:H23)</f>
        <v>5000</v>
      </c>
      <c r="E23" s="45">
        <v>0</v>
      </c>
      <c r="F23" s="46">
        <v>0</v>
      </c>
      <c r="G23" s="46">
        <v>0</v>
      </c>
      <c r="H23" s="44">
        <v>5000</v>
      </c>
      <c r="I23" s="42">
        <v>0</v>
      </c>
      <c r="J23" s="75" t="s">
        <v>116</v>
      </c>
    </row>
    <row r="24" spans="1:15" s="8" customFormat="1" ht="55.5" customHeight="1" x14ac:dyDescent="0.25">
      <c r="A24" s="19" t="s">
        <v>47</v>
      </c>
      <c r="B24" s="24" t="s">
        <v>104</v>
      </c>
      <c r="C24" s="30" t="s">
        <v>9</v>
      </c>
      <c r="D24" s="42">
        <f t="shared" si="4"/>
        <v>500</v>
      </c>
      <c r="E24" s="45">
        <v>0</v>
      </c>
      <c r="F24" s="46">
        <v>0</v>
      </c>
      <c r="G24" s="46">
        <v>0</v>
      </c>
      <c r="H24" s="44">
        <v>500</v>
      </c>
      <c r="I24" s="42">
        <v>0</v>
      </c>
      <c r="J24" s="75" t="s">
        <v>105</v>
      </c>
    </row>
    <row r="25" spans="1:15" s="8" customFormat="1" ht="22.9" customHeight="1" x14ac:dyDescent="0.25">
      <c r="A25" s="96" t="s">
        <v>49</v>
      </c>
      <c r="B25" s="96"/>
      <c r="C25" s="51" t="s">
        <v>9</v>
      </c>
      <c r="D25" s="52">
        <f>D13+D21</f>
        <v>97241.5</v>
      </c>
      <c r="E25" s="52">
        <f t="shared" ref="E25:I25" si="5">E13+E21</f>
        <v>0</v>
      </c>
      <c r="F25" s="52">
        <f t="shared" si="5"/>
        <v>51801.5</v>
      </c>
      <c r="G25" s="52">
        <f t="shared" si="5"/>
        <v>19940</v>
      </c>
      <c r="H25" s="52">
        <f t="shared" si="5"/>
        <v>25500</v>
      </c>
      <c r="I25" s="52">
        <f t="shared" si="5"/>
        <v>0</v>
      </c>
      <c r="J25" s="56"/>
    </row>
    <row r="26" spans="1:15" s="8" customFormat="1" ht="22.9" customHeight="1" x14ac:dyDescent="0.25">
      <c r="A26" s="94" t="s">
        <v>69</v>
      </c>
      <c r="B26" s="95"/>
      <c r="C26" s="95"/>
      <c r="D26" s="95"/>
      <c r="E26" s="95"/>
      <c r="F26" s="95"/>
      <c r="G26" s="95"/>
      <c r="H26" s="95"/>
      <c r="I26" s="95"/>
      <c r="J26" s="95"/>
    </row>
    <row r="27" spans="1:15" s="8" customFormat="1" ht="40.9" customHeight="1" x14ac:dyDescent="0.25">
      <c r="A27" s="20" t="s">
        <v>18</v>
      </c>
      <c r="B27" s="21" t="s">
        <v>48</v>
      </c>
      <c r="C27" s="30" t="s">
        <v>9</v>
      </c>
      <c r="D27" s="40">
        <f>D28</f>
        <v>8185.9</v>
      </c>
      <c r="E27" s="40">
        <f t="shared" ref="E27:I27" si="6">E28</f>
        <v>0</v>
      </c>
      <c r="F27" s="40">
        <f t="shared" si="6"/>
        <v>8185.9</v>
      </c>
      <c r="G27" s="40">
        <f t="shared" si="6"/>
        <v>0</v>
      </c>
      <c r="H27" s="40">
        <f t="shared" si="6"/>
        <v>0</v>
      </c>
      <c r="I27" s="40">
        <f t="shared" si="6"/>
        <v>0</v>
      </c>
      <c r="J27" s="75" t="s">
        <v>201</v>
      </c>
    </row>
    <row r="28" spans="1:15" s="8" customFormat="1" ht="40.9" customHeight="1" x14ac:dyDescent="0.25">
      <c r="A28" s="19" t="s">
        <v>71</v>
      </c>
      <c r="B28" s="24" t="s">
        <v>110</v>
      </c>
      <c r="C28" s="30" t="s">
        <v>9</v>
      </c>
      <c r="D28" s="42">
        <f>SUM(E28:H28)</f>
        <v>8185.9</v>
      </c>
      <c r="E28" s="45">
        <v>0</v>
      </c>
      <c r="F28" s="46">
        <v>8185.9</v>
      </c>
      <c r="G28" s="46">
        <v>0</v>
      </c>
      <c r="H28" s="46">
        <v>0</v>
      </c>
      <c r="I28" s="46"/>
      <c r="J28" s="75" t="s">
        <v>111</v>
      </c>
    </row>
    <row r="29" spans="1:15" s="8" customFormat="1" ht="15.75" x14ac:dyDescent="0.25">
      <c r="A29" s="93" t="s">
        <v>49</v>
      </c>
      <c r="B29" s="93"/>
      <c r="C29" s="51"/>
      <c r="D29" s="52">
        <f>D27</f>
        <v>8185.9</v>
      </c>
      <c r="E29" s="52">
        <f t="shared" ref="E29:I29" si="7">E27</f>
        <v>0</v>
      </c>
      <c r="F29" s="52">
        <f t="shared" si="7"/>
        <v>8185.9</v>
      </c>
      <c r="G29" s="52">
        <f t="shared" si="7"/>
        <v>0</v>
      </c>
      <c r="H29" s="52">
        <f t="shared" si="7"/>
        <v>0</v>
      </c>
      <c r="I29" s="52">
        <f t="shared" si="7"/>
        <v>0</v>
      </c>
      <c r="J29" s="53"/>
    </row>
    <row r="30" spans="1:15" s="8" customFormat="1" ht="15.75" x14ac:dyDescent="0.25">
      <c r="A30" s="99" t="s">
        <v>72</v>
      </c>
      <c r="B30" s="99"/>
      <c r="C30" s="99"/>
      <c r="D30" s="99"/>
      <c r="E30" s="99"/>
      <c r="F30" s="99"/>
      <c r="G30" s="99"/>
      <c r="H30" s="99"/>
      <c r="I30" s="99"/>
      <c r="J30" s="99"/>
    </row>
    <row r="31" spans="1:15" s="8" customFormat="1" ht="66.75" customHeight="1" x14ac:dyDescent="0.25">
      <c r="A31" s="31" t="s">
        <v>19</v>
      </c>
      <c r="B31" s="16" t="s">
        <v>120</v>
      </c>
      <c r="C31" s="32" t="s">
        <v>9</v>
      </c>
      <c r="D31" s="47">
        <f>SUM(D32:D34)</f>
        <v>8449</v>
      </c>
      <c r="E31" s="47">
        <f t="shared" ref="E31:I31" si="8">SUM(E32:E34)</f>
        <v>0</v>
      </c>
      <c r="F31" s="47">
        <f t="shared" si="8"/>
        <v>8449</v>
      </c>
      <c r="G31" s="47">
        <f t="shared" si="8"/>
        <v>0</v>
      </c>
      <c r="H31" s="47">
        <f t="shared" si="8"/>
        <v>0</v>
      </c>
      <c r="I31" s="47">
        <f t="shared" si="8"/>
        <v>0</v>
      </c>
      <c r="J31" s="34" t="s">
        <v>200</v>
      </c>
    </row>
    <row r="32" spans="1:15" s="8" customFormat="1" ht="55.15" customHeight="1" x14ac:dyDescent="0.25">
      <c r="A32" s="17" t="s">
        <v>50</v>
      </c>
      <c r="B32" s="33" t="s">
        <v>117</v>
      </c>
      <c r="C32" s="32" t="s">
        <v>9</v>
      </c>
      <c r="D32" s="48">
        <f>SUM(E32:H32)</f>
        <v>5949</v>
      </c>
      <c r="E32" s="45">
        <v>0</v>
      </c>
      <c r="F32" s="46">
        <v>5949</v>
      </c>
      <c r="G32" s="46">
        <v>0</v>
      </c>
      <c r="H32" s="46">
        <v>0</v>
      </c>
      <c r="I32" s="46"/>
      <c r="J32" s="34" t="s">
        <v>118</v>
      </c>
    </row>
    <row r="33" spans="1:13" s="8" customFormat="1" ht="43.15" customHeight="1" x14ac:dyDescent="0.25">
      <c r="A33" s="17" t="s">
        <v>52</v>
      </c>
      <c r="B33" s="33" t="s">
        <v>113</v>
      </c>
      <c r="C33" s="32" t="s">
        <v>9</v>
      </c>
      <c r="D33" s="48">
        <f t="shared" ref="D33:D34" si="9">SUM(E33:H33)</f>
        <v>2000</v>
      </c>
      <c r="E33" s="45">
        <v>0</v>
      </c>
      <c r="F33" s="46">
        <v>2000</v>
      </c>
      <c r="G33" s="46">
        <v>0</v>
      </c>
      <c r="H33" s="46">
        <v>0</v>
      </c>
      <c r="I33" s="46"/>
      <c r="J33" s="34" t="s">
        <v>112</v>
      </c>
    </row>
    <row r="34" spans="1:13" s="8" customFormat="1" ht="54" customHeight="1" x14ac:dyDescent="0.25">
      <c r="A34" s="17" t="s">
        <v>96</v>
      </c>
      <c r="B34" s="33" t="s">
        <v>104</v>
      </c>
      <c r="C34" s="32" t="s">
        <v>9</v>
      </c>
      <c r="D34" s="48">
        <f t="shared" si="9"/>
        <v>500</v>
      </c>
      <c r="E34" s="45">
        <v>0</v>
      </c>
      <c r="F34" s="46">
        <v>500</v>
      </c>
      <c r="G34" s="46">
        <v>0</v>
      </c>
      <c r="H34" s="46">
        <v>0</v>
      </c>
      <c r="I34" s="46"/>
      <c r="J34" s="34" t="s">
        <v>105</v>
      </c>
    </row>
    <row r="35" spans="1:13" s="8" customFormat="1" ht="39" customHeight="1" x14ac:dyDescent="0.25">
      <c r="A35" s="31" t="s">
        <v>20</v>
      </c>
      <c r="B35" s="16" t="s">
        <v>121</v>
      </c>
      <c r="C35" s="32" t="s">
        <v>9</v>
      </c>
      <c r="D35" s="47">
        <f>D36</f>
        <v>1000</v>
      </c>
      <c r="E35" s="47">
        <f t="shared" ref="E35:I35" si="10">E36</f>
        <v>0</v>
      </c>
      <c r="F35" s="47">
        <f t="shared" si="10"/>
        <v>1000</v>
      </c>
      <c r="G35" s="47">
        <f t="shared" si="10"/>
        <v>0</v>
      </c>
      <c r="H35" s="47">
        <f t="shared" si="10"/>
        <v>0</v>
      </c>
      <c r="I35" s="47">
        <f t="shared" si="10"/>
        <v>0</v>
      </c>
      <c r="J35" s="34" t="s">
        <v>122</v>
      </c>
    </row>
    <row r="36" spans="1:13" s="8" customFormat="1" ht="31.5" customHeight="1" x14ac:dyDescent="0.25">
      <c r="A36" s="17" t="s">
        <v>29</v>
      </c>
      <c r="B36" s="33" t="s">
        <v>123</v>
      </c>
      <c r="C36" s="32" t="s">
        <v>9</v>
      </c>
      <c r="D36" s="48">
        <f>SUM(E36:H36)</f>
        <v>1000</v>
      </c>
      <c r="E36" s="45">
        <v>0</v>
      </c>
      <c r="F36" s="46">
        <v>1000</v>
      </c>
      <c r="G36" s="46">
        <v>0</v>
      </c>
      <c r="H36" s="46">
        <v>0</v>
      </c>
      <c r="I36" s="46"/>
      <c r="J36" s="34"/>
    </row>
    <row r="37" spans="1:13" s="8" customFormat="1" ht="53.25" customHeight="1" outlineLevel="1" x14ac:dyDescent="0.25">
      <c r="A37" s="31" t="s">
        <v>21</v>
      </c>
      <c r="B37" s="16" t="s">
        <v>128</v>
      </c>
      <c r="C37" s="32" t="s">
        <v>9</v>
      </c>
      <c r="D37" s="47">
        <f>SUM(E37:H37)</f>
        <v>11321.53</v>
      </c>
      <c r="E37" s="47">
        <v>11321.53</v>
      </c>
      <c r="F37" s="47">
        <v>0</v>
      </c>
      <c r="G37" s="47">
        <v>0</v>
      </c>
      <c r="H37" s="47">
        <v>0</v>
      </c>
      <c r="I37" s="47">
        <v>0</v>
      </c>
      <c r="J37" s="34" t="s">
        <v>129</v>
      </c>
      <c r="M37" s="57"/>
    </row>
    <row r="38" spans="1:13" s="8" customFormat="1" ht="69.75" customHeight="1" x14ac:dyDescent="0.25">
      <c r="A38" s="18" t="s">
        <v>177</v>
      </c>
      <c r="B38" s="16" t="s">
        <v>183</v>
      </c>
      <c r="C38" s="32" t="s">
        <v>9</v>
      </c>
      <c r="D38" s="47">
        <f>SUM(D39:D40)</f>
        <v>74950</v>
      </c>
      <c r="E38" s="47">
        <f t="shared" ref="E38:I38" si="11">SUM(E39:E40)</f>
        <v>37475</v>
      </c>
      <c r="F38" s="47">
        <f t="shared" si="11"/>
        <v>37475</v>
      </c>
      <c r="G38" s="47">
        <f t="shared" si="11"/>
        <v>0</v>
      </c>
      <c r="H38" s="47">
        <f t="shared" si="11"/>
        <v>0</v>
      </c>
      <c r="I38" s="47">
        <f t="shared" si="11"/>
        <v>0</v>
      </c>
      <c r="J38" s="34" t="s">
        <v>180</v>
      </c>
    </row>
    <row r="39" spans="1:13" s="8" customFormat="1" ht="32.450000000000003" customHeight="1" x14ac:dyDescent="0.25">
      <c r="A39" s="17" t="s">
        <v>178</v>
      </c>
      <c r="B39" s="33" t="s">
        <v>172</v>
      </c>
      <c r="C39" s="32" t="s">
        <v>9</v>
      </c>
      <c r="D39" s="48">
        <f>SUM(E39:H39)</f>
        <v>60000</v>
      </c>
      <c r="E39" s="45">
        <v>30000</v>
      </c>
      <c r="F39" s="45">
        <v>30000</v>
      </c>
      <c r="G39" s="46">
        <v>0</v>
      </c>
      <c r="H39" s="46">
        <v>0</v>
      </c>
      <c r="I39" s="46"/>
      <c r="J39" s="34" t="s">
        <v>130</v>
      </c>
    </row>
    <row r="40" spans="1:13" s="8" customFormat="1" ht="18" customHeight="1" x14ac:dyDescent="0.25">
      <c r="A40" s="17" t="s">
        <v>179</v>
      </c>
      <c r="B40" s="33" t="s">
        <v>132</v>
      </c>
      <c r="C40" s="32" t="s">
        <v>9</v>
      </c>
      <c r="D40" s="48">
        <f>SUM(E40:H40)</f>
        <v>14950</v>
      </c>
      <c r="E40" s="45">
        <v>7475</v>
      </c>
      <c r="F40" s="45">
        <v>7475</v>
      </c>
      <c r="G40" s="46">
        <v>0</v>
      </c>
      <c r="H40" s="46">
        <v>0</v>
      </c>
      <c r="I40" s="46"/>
      <c r="J40" s="34" t="s">
        <v>131</v>
      </c>
    </row>
    <row r="41" spans="1:13" s="8" customFormat="1" ht="20.25" customHeight="1" x14ac:dyDescent="0.25">
      <c r="A41" s="93" t="s">
        <v>49</v>
      </c>
      <c r="B41" s="93"/>
      <c r="C41" s="54" t="s">
        <v>9</v>
      </c>
      <c r="D41" s="52">
        <f>D31+D35+D37+D38</f>
        <v>95720.53</v>
      </c>
      <c r="E41" s="52">
        <f t="shared" ref="E41:I41" si="12">E31+E35+E37+E38</f>
        <v>48796.53</v>
      </c>
      <c r="F41" s="52">
        <f t="shared" si="12"/>
        <v>46924</v>
      </c>
      <c r="G41" s="52">
        <f t="shared" si="12"/>
        <v>0</v>
      </c>
      <c r="H41" s="52">
        <f t="shared" si="12"/>
        <v>0</v>
      </c>
      <c r="I41" s="52">
        <f t="shared" si="12"/>
        <v>0</v>
      </c>
      <c r="J41" s="53"/>
    </row>
    <row r="42" spans="1:13" s="8" customFormat="1" ht="21.6" customHeight="1" x14ac:dyDescent="0.25">
      <c r="A42" s="10"/>
      <c r="B42" s="99" t="s">
        <v>73</v>
      </c>
      <c r="C42" s="99"/>
      <c r="D42" s="99"/>
      <c r="E42" s="99"/>
      <c r="F42" s="99"/>
      <c r="G42" s="99"/>
      <c r="H42" s="99"/>
      <c r="I42" s="99"/>
      <c r="J42" s="99"/>
    </row>
    <row r="43" spans="1:13" s="8" customFormat="1" ht="151.5" customHeight="1" x14ac:dyDescent="0.25">
      <c r="A43" s="31" t="s">
        <v>57</v>
      </c>
      <c r="B43" s="61" t="s">
        <v>181</v>
      </c>
      <c r="C43" s="38" t="s">
        <v>9</v>
      </c>
      <c r="D43" s="47">
        <f>SUM(D44:D47)</f>
        <v>11499.5</v>
      </c>
      <c r="E43" s="47">
        <f t="shared" ref="E43:I43" si="13">SUM(E44:E47)</f>
        <v>4083.5</v>
      </c>
      <c r="F43" s="47">
        <f t="shared" si="13"/>
        <v>3333</v>
      </c>
      <c r="G43" s="47">
        <f t="shared" si="13"/>
        <v>0</v>
      </c>
      <c r="H43" s="47">
        <f t="shared" si="13"/>
        <v>4083</v>
      </c>
      <c r="I43" s="47">
        <f t="shared" si="13"/>
        <v>38000</v>
      </c>
      <c r="J43" s="34" t="s">
        <v>133</v>
      </c>
    </row>
    <row r="44" spans="1:13" s="11" customFormat="1" ht="39.6" customHeight="1" x14ac:dyDescent="0.25">
      <c r="A44" s="17" t="s">
        <v>58</v>
      </c>
      <c r="B44" s="62" t="s">
        <v>51</v>
      </c>
      <c r="C44" s="32" t="s">
        <v>9</v>
      </c>
      <c r="D44" s="48">
        <f>SUM(E44:H44)</f>
        <v>9999</v>
      </c>
      <c r="E44" s="46">
        <v>3333</v>
      </c>
      <c r="F44" s="46">
        <v>3333</v>
      </c>
      <c r="G44" s="46">
        <v>0</v>
      </c>
      <c r="H44" s="46">
        <v>3333</v>
      </c>
      <c r="I44" s="46">
        <v>0</v>
      </c>
      <c r="J44" s="34" t="s">
        <v>134</v>
      </c>
    </row>
    <row r="45" spans="1:13" s="8" customFormat="1" ht="72" customHeight="1" x14ac:dyDescent="0.25">
      <c r="A45" s="17" t="s">
        <v>59</v>
      </c>
      <c r="B45" s="62" t="s">
        <v>119</v>
      </c>
      <c r="C45" s="32" t="s">
        <v>9</v>
      </c>
      <c r="D45" s="48">
        <f t="shared" ref="D45:D47" si="14">SUM(E45:H45)</f>
        <v>750.5</v>
      </c>
      <c r="E45" s="46">
        <v>750.5</v>
      </c>
      <c r="F45" s="46">
        <v>0</v>
      </c>
      <c r="G45" s="46">
        <v>0</v>
      </c>
      <c r="H45" s="46"/>
      <c r="I45" s="46">
        <v>0</v>
      </c>
      <c r="J45" s="34" t="s">
        <v>190</v>
      </c>
    </row>
    <row r="46" spans="1:13" s="8" customFormat="1" ht="42" customHeight="1" x14ac:dyDescent="0.25">
      <c r="A46" s="17" t="s">
        <v>60</v>
      </c>
      <c r="B46" s="62" t="s">
        <v>53</v>
      </c>
      <c r="C46" s="32" t="s">
        <v>9</v>
      </c>
      <c r="D46" s="48">
        <f t="shared" si="14"/>
        <v>750</v>
      </c>
      <c r="E46" s="46"/>
      <c r="F46" s="46">
        <v>0</v>
      </c>
      <c r="G46" s="46">
        <v>0</v>
      </c>
      <c r="H46" s="46">
        <v>750</v>
      </c>
      <c r="I46" s="46">
        <v>0</v>
      </c>
      <c r="J46" s="34" t="s">
        <v>135</v>
      </c>
    </row>
    <row r="47" spans="1:13" s="8" customFormat="1" ht="42" customHeight="1" x14ac:dyDescent="0.25">
      <c r="A47" s="65" t="s">
        <v>82</v>
      </c>
      <c r="B47" s="66" t="s">
        <v>83</v>
      </c>
      <c r="C47" s="67" t="s">
        <v>9</v>
      </c>
      <c r="D47" s="48">
        <f t="shared" si="14"/>
        <v>0</v>
      </c>
      <c r="E47" s="45">
        <v>0</v>
      </c>
      <c r="F47" s="45">
        <v>0</v>
      </c>
      <c r="G47" s="45">
        <v>0</v>
      </c>
      <c r="H47" s="45">
        <v>0</v>
      </c>
      <c r="I47" s="88">
        <v>38000</v>
      </c>
      <c r="J47" s="68" t="s">
        <v>136</v>
      </c>
    </row>
    <row r="48" spans="1:13" s="8" customFormat="1" ht="57" customHeight="1" x14ac:dyDescent="0.25">
      <c r="A48" s="31" t="s">
        <v>61</v>
      </c>
      <c r="B48" s="61" t="s">
        <v>182</v>
      </c>
      <c r="C48" s="32" t="s">
        <v>9</v>
      </c>
      <c r="D48" s="47">
        <f t="shared" ref="D48:I48" si="15">SUM(D49:D54)</f>
        <v>53782</v>
      </c>
      <c r="E48" s="47">
        <f t="shared" si="15"/>
        <v>37419</v>
      </c>
      <c r="F48" s="47">
        <f t="shared" si="15"/>
        <v>8518</v>
      </c>
      <c r="G48" s="47">
        <f t="shared" si="15"/>
        <v>0</v>
      </c>
      <c r="H48" s="47">
        <f t="shared" si="15"/>
        <v>7845</v>
      </c>
      <c r="I48" s="47">
        <f t="shared" si="15"/>
        <v>0</v>
      </c>
      <c r="J48" s="34" t="s">
        <v>199</v>
      </c>
    </row>
    <row r="49" spans="1:14" s="8" customFormat="1" ht="24" customHeight="1" x14ac:dyDescent="0.25">
      <c r="A49" s="17" t="s">
        <v>62</v>
      </c>
      <c r="B49" s="62" t="s">
        <v>141</v>
      </c>
      <c r="C49" s="32" t="s">
        <v>9</v>
      </c>
      <c r="D49" s="48">
        <f>SUM(E49:H49)</f>
        <v>738</v>
      </c>
      <c r="E49" s="49">
        <v>0</v>
      </c>
      <c r="F49" s="46">
        <v>738</v>
      </c>
      <c r="G49" s="46">
        <v>0</v>
      </c>
      <c r="H49" s="46">
        <v>0</v>
      </c>
      <c r="I49" s="46"/>
      <c r="J49" s="34" t="s">
        <v>137</v>
      </c>
    </row>
    <row r="50" spans="1:14" s="8" customFormat="1" ht="40.9" customHeight="1" x14ac:dyDescent="0.25">
      <c r="A50" s="19" t="s">
        <v>65</v>
      </c>
      <c r="B50" s="37" t="s">
        <v>28</v>
      </c>
      <c r="C50" s="30" t="s">
        <v>9</v>
      </c>
      <c r="D50" s="48">
        <f t="shared" ref="D50:D54" si="16">SUM(E50:H50)</f>
        <v>3000</v>
      </c>
      <c r="E50" s="45">
        <v>0</v>
      </c>
      <c r="F50" s="46">
        <v>1500</v>
      </c>
      <c r="G50" s="46">
        <v>0</v>
      </c>
      <c r="H50" s="46">
        <v>1500</v>
      </c>
      <c r="I50" s="46"/>
      <c r="J50" s="23" t="s">
        <v>138</v>
      </c>
      <c r="L50" s="57"/>
    </row>
    <row r="51" spans="1:14" s="8" customFormat="1" ht="37.15" customHeight="1" x14ac:dyDescent="0.25">
      <c r="A51" s="19" t="s">
        <v>74</v>
      </c>
      <c r="B51" s="37" t="s">
        <v>139</v>
      </c>
      <c r="C51" s="30" t="s">
        <v>9</v>
      </c>
      <c r="D51" s="48">
        <f>SUM(E51:H51)</f>
        <v>31389</v>
      </c>
      <c r="E51" s="48">
        <v>31389</v>
      </c>
      <c r="F51" s="46">
        <v>0</v>
      </c>
      <c r="G51" s="46">
        <v>0</v>
      </c>
      <c r="H51" s="46">
        <v>0</v>
      </c>
      <c r="I51" s="46"/>
      <c r="J51" s="23" t="s">
        <v>140</v>
      </c>
    </row>
    <row r="52" spans="1:14" s="12" customFormat="1" ht="51" customHeight="1" x14ac:dyDescent="0.25">
      <c r="A52" s="19" t="s">
        <v>187</v>
      </c>
      <c r="B52" s="37" t="s">
        <v>104</v>
      </c>
      <c r="C52" s="30" t="s">
        <v>9</v>
      </c>
      <c r="D52" s="48">
        <f t="shared" si="16"/>
        <v>500</v>
      </c>
      <c r="E52" s="45">
        <v>0</v>
      </c>
      <c r="F52" s="46">
        <v>250</v>
      </c>
      <c r="G52" s="46">
        <v>0</v>
      </c>
      <c r="H52" s="46">
        <v>250</v>
      </c>
      <c r="I52" s="46"/>
      <c r="J52" s="23" t="s">
        <v>105</v>
      </c>
      <c r="N52" s="76"/>
    </row>
    <row r="53" spans="1:14" s="12" customFormat="1" ht="32.25" customHeight="1" x14ac:dyDescent="0.25">
      <c r="A53" s="19" t="s">
        <v>188</v>
      </c>
      <c r="B53" s="37" t="s">
        <v>30</v>
      </c>
      <c r="C53" s="30" t="s">
        <v>9</v>
      </c>
      <c r="D53" s="48">
        <f t="shared" si="16"/>
        <v>2500</v>
      </c>
      <c r="E53" s="45">
        <v>830</v>
      </c>
      <c r="F53" s="45">
        <v>830</v>
      </c>
      <c r="G53" s="45">
        <v>0</v>
      </c>
      <c r="H53" s="45">
        <v>840</v>
      </c>
      <c r="I53" s="46"/>
      <c r="J53" s="23" t="s">
        <v>142</v>
      </c>
    </row>
    <row r="54" spans="1:14" s="12" customFormat="1" ht="36" customHeight="1" x14ac:dyDescent="0.25">
      <c r="A54" s="19" t="s">
        <v>189</v>
      </c>
      <c r="B54" s="66" t="s">
        <v>192</v>
      </c>
      <c r="C54" s="67" t="s">
        <v>9</v>
      </c>
      <c r="D54" s="80">
        <f t="shared" si="16"/>
        <v>15655</v>
      </c>
      <c r="E54" s="45">
        <v>5200</v>
      </c>
      <c r="F54" s="45">
        <v>5200</v>
      </c>
      <c r="G54" s="45">
        <v>0</v>
      </c>
      <c r="H54" s="45">
        <v>5255</v>
      </c>
      <c r="I54" s="45"/>
      <c r="J54" s="68" t="s">
        <v>193</v>
      </c>
      <c r="L54" s="76"/>
    </row>
    <row r="55" spans="1:14" s="12" customFormat="1" ht="23.25" customHeight="1" x14ac:dyDescent="0.25">
      <c r="A55" s="35" t="s">
        <v>63</v>
      </c>
      <c r="B55" s="63" t="s">
        <v>54</v>
      </c>
      <c r="C55" s="30" t="s">
        <v>9</v>
      </c>
      <c r="D55" s="40">
        <f>SUM(D56:D58)</f>
        <v>27100</v>
      </c>
      <c r="E55" s="40">
        <f t="shared" ref="E55:I55" si="17">SUM(E56:E58)</f>
        <v>24475</v>
      </c>
      <c r="F55" s="40">
        <f t="shared" si="17"/>
        <v>875</v>
      </c>
      <c r="G55" s="40">
        <f t="shared" si="17"/>
        <v>875</v>
      </c>
      <c r="H55" s="40">
        <f t="shared" si="17"/>
        <v>875</v>
      </c>
      <c r="I55" s="40">
        <f t="shared" si="17"/>
        <v>0</v>
      </c>
      <c r="J55" s="23"/>
    </row>
    <row r="56" spans="1:14" s="12" customFormat="1" ht="48.6" customHeight="1" x14ac:dyDescent="0.25">
      <c r="A56" s="19" t="s">
        <v>39</v>
      </c>
      <c r="B56" s="37" t="s">
        <v>55</v>
      </c>
      <c r="C56" s="30" t="s">
        <v>9</v>
      </c>
      <c r="D56" s="42">
        <f>SUM(E56:H56)</f>
        <v>23600</v>
      </c>
      <c r="E56" s="49">
        <v>23600</v>
      </c>
      <c r="F56" s="50">
        <v>0</v>
      </c>
      <c r="G56" s="45">
        <v>0</v>
      </c>
      <c r="H56" s="46">
        <v>0</v>
      </c>
      <c r="I56" s="46"/>
      <c r="J56" s="23" t="s">
        <v>143</v>
      </c>
    </row>
    <row r="57" spans="1:14" s="12" customFormat="1" ht="32.25" customHeight="1" x14ac:dyDescent="0.25">
      <c r="A57" s="19" t="s">
        <v>42</v>
      </c>
      <c r="B57" s="37" t="s">
        <v>30</v>
      </c>
      <c r="C57" s="30" t="s">
        <v>9</v>
      </c>
      <c r="D57" s="42">
        <f t="shared" ref="D57:D58" si="18">SUM(E57:H57)</f>
        <v>2500</v>
      </c>
      <c r="E57" s="49">
        <v>625</v>
      </c>
      <c r="F57" s="49">
        <v>625</v>
      </c>
      <c r="G57" s="49">
        <v>625</v>
      </c>
      <c r="H57" s="49">
        <v>625</v>
      </c>
      <c r="I57" s="46"/>
      <c r="J57" s="23" t="s">
        <v>144</v>
      </c>
    </row>
    <row r="58" spans="1:14" s="12" customFormat="1" ht="30" customHeight="1" x14ac:dyDescent="0.25">
      <c r="A58" s="19" t="s">
        <v>66</v>
      </c>
      <c r="B58" s="37" t="s">
        <v>145</v>
      </c>
      <c r="C58" s="30" t="s">
        <v>9</v>
      </c>
      <c r="D58" s="42">
        <f t="shared" si="18"/>
        <v>1000</v>
      </c>
      <c r="E58" s="49">
        <v>250</v>
      </c>
      <c r="F58" s="50">
        <v>250</v>
      </c>
      <c r="G58" s="45">
        <v>250</v>
      </c>
      <c r="H58" s="46">
        <v>250</v>
      </c>
      <c r="I58" s="46"/>
      <c r="J58" s="23" t="s">
        <v>146</v>
      </c>
    </row>
    <row r="59" spans="1:14" s="12" customFormat="1" ht="30" customHeight="1" x14ac:dyDescent="0.25">
      <c r="A59" s="20" t="s">
        <v>64</v>
      </c>
      <c r="B59" s="63" t="s">
        <v>191</v>
      </c>
      <c r="C59" s="29" t="s">
        <v>9</v>
      </c>
      <c r="D59" s="40">
        <f t="shared" ref="D59:I59" si="19">SUM(D60:D64)</f>
        <v>16554</v>
      </c>
      <c r="E59" s="40">
        <f t="shared" si="19"/>
        <v>0</v>
      </c>
      <c r="F59" s="40">
        <f t="shared" si="19"/>
        <v>0</v>
      </c>
      <c r="G59" s="40">
        <f t="shared" si="19"/>
        <v>16554</v>
      </c>
      <c r="H59" s="40">
        <f t="shared" si="19"/>
        <v>0</v>
      </c>
      <c r="I59" s="40">
        <f t="shared" si="19"/>
        <v>0</v>
      </c>
      <c r="J59" s="23" t="s">
        <v>147</v>
      </c>
    </row>
    <row r="60" spans="1:14" s="12" customFormat="1" ht="30" customHeight="1" x14ac:dyDescent="0.25">
      <c r="A60" s="19" t="s">
        <v>31</v>
      </c>
      <c r="B60" s="64" t="s">
        <v>55</v>
      </c>
      <c r="C60" s="30" t="s">
        <v>9</v>
      </c>
      <c r="D60" s="42">
        <f>SUM(E60:H60)</f>
        <v>9054</v>
      </c>
      <c r="E60" s="49">
        <v>0</v>
      </c>
      <c r="F60" s="50">
        <v>0</v>
      </c>
      <c r="G60" s="45">
        <v>9054</v>
      </c>
      <c r="H60" s="46">
        <v>0</v>
      </c>
      <c r="I60" s="46"/>
      <c r="J60" s="23" t="s">
        <v>151</v>
      </c>
      <c r="M60" s="76"/>
    </row>
    <row r="61" spans="1:14" s="12" customFormat="1" ht="30" customHeight="1" x14ac:dyDescent="0.25">
      <c r="A61" s="19" t="s">
        <v>32</v>
      </c>
      <c r="B61" s="64" t="s">
        <v>149</v>
      </c>
      <c r="C61" s="30"/>
      <c r="D61" s="42">
        <f t="shared" ref="D61:D64" si="20">SUM(E61:H61)</f>
        <v>3000</v>
      </c>
      <c r="E61" s="49"/>
      <c r="F61" s="50"/>
      <c r="G61" s="45">
        <v>3000</v>
      </c>
      <c r="H61" s="46"/>
      <c r="I61" s="46"/>
      <c r="J61" s="23" t="s">
        <v>148</v>
      </c>
    </row>
    <row r="62" spans="1:14" s="12" customFormat="1" ht="30" customHeight="1" x14ac:dyDescent="0.25">
      <c r="A62" s="19" t="s">
        <v>75</v>
      </c>
      <c r="B62" s="37" t="s">
        <v>30</v>
      </c>
      <c r="C62" s="30" t="s">
        <v>9</v>
      </c>
      <c r="D62" s="42">
        <f t="shared" si="20"/>
        <v>2000</v>
      </c>
      <c r="E62" s="49">
        <v>0</v>
      </c>
      <c r="F62" s="50">
        <v>0</v>
      </c>
      <c r="G62" s="45">
        <v>2000</v>
      </c>
      <c r="H62" s="46">
        <v>0</v>
      </c>
      <c r="I62" s="46"/>
      <c r="J62" s="23" t="s">
        <v>142</v>
      </c>
    </row>
    <row r="63" spans="1:14" s="12" customFormat="1" ht="30" customHeight="1" x14ac:dyDescent="0.25">
      <c r="A63" s="19" t="s">
        <v>76</v>
      </c>
      <c r="B63" s="37" t="s">
        <v>56</v>
      </c>
      <c r="C63" s="30" t="s">
        <v>9</v>
      </c>
      <c r="D63" s="42">
        <f t="shared" si="20"/>
        <v>2000</v>
      </c>
      <c r="E63" s="49">
        <v>0</v>
      </c>
      <c r="F63" s="50">
        <v>0</v>
      </c>
      <c r="G63" s="45">
        <v>2000</v>
      </c>
      <c r="H63" s="46">
        <v>0</v>
      </c>
      <c r="I63" s="46"/>
      <c r="J63" s="23" t="s">
        <v>41</v>
      </c>
    </row>
    <row r="64" spans="1:14" s="12" customFormat="1" ht="53.25" customHeight="1" x14ac:dyDescent="0.25">
      <c r="A64" s="19" t="s">
        <v>150</v>
      </c>
      <c r="B64" s="37" t="s">
        <v>104</v>
      </c>
      <c r="C64" s="30" t="s">
        <v>9</v>
      </c>
      <c r="D64" s="42">
        <f t="shared" si="20"/>
        <v>500</v>
      </c>
      <c r="E64" s="49">
        <v>0</v>
      </c>
      <c r="F64" s="50">
        <v>0</v>
      </c>
      <c r="G64" s="45">
        <v>500</v>
      </c>
      <c r="H64" s="46">
        <v>0</v>
      </c>
      <c r="I64" s="46"/>
      <c r="J64" s="23" t="s">
        <v>152</v>
      </c>
    </row>
    <row r="65" spans="1:14" s="12" customFormat="1" ht="53.25" customHeight="1" x14ac:dyDescent="0.25">
      <c r="A65" s="20" t="s">
        <v>173</v>
      </c>
      <c r="B65" s="81" t="s">
        <v>196</v>
      </c>
      <c r="C65" s="29" t="s">
        <v>9</v>
      </c>
      <c r="D65" s="40">
        <f>SUM(D66:D68)</f>
        <v>5000</v>
      </c>
      <c r="E65" s="40">
        <f t="shared" ref="E65:I65" si="21">SUM(E66:E68)</f>
        <v>0</v>
      </c>
      <c r="F65" s="40">
        <f t="shared" si="21"/>
        <v>0</v>
      </c>
      <c r="G65" s="40">
        <f t="shared" si="21"/>
        <v>0</v>
      </c>
      <c r="H65" s="40">
        <f t="shared" si="21"/>
        <v>5000</v>
      </c>
      <c r="I65" s="40">
        <f t="shared" si="21"/>
        <v>0</v>
      </c>
      <c r="J65" s="23" t="s">
        <v>124</v>
      </c>
    </row>
    <row r="66" spans="1:14" s="12" customFormat="1" ht="36" customHeight="1" x14ac:dyDescent="0.25">
      <c r="A66" s="19" t="s">
        <v>174</v>
      </c>
      <c r="B66" s="37" t="s">
        <v>107</v>
      </c>
      <c r="C66" s="30" t="s">
        <v>9</v>
      </c>
      <c r="D66" s="42">
        <f>SUM(E66:H66)</f>
        <v>1000</v>
      </c>
      <c r="E66" s="49">
        <v>0</v>
      </c>
      <c r="F66" s="50">
        <v>0</v>
      </c>
      <c r="G66" s="45">
        <v>0</v>
      </c>
      <c r="H66" s="46">
        <v>1000</v>
      </c>
      <c r="I66" s="46"/>
      <c r="J66" s="23" t="s">
        <v>125</v>
      </c>
    </row>
    <row r="67" spans="1:14" s="12" customFormat="1" ht="38.25" customHeight="1" x14ac:dyDescent="0.25">
      <c r="A67" s="19" t="s">
        <v>175</v>
      </c>
      <c r="B67" s="37" t="s">
        <v>126</v>
      </c>
      <c r="C67" s="30" t="s">
        <v>9</v>
      </c>
      <c r="D67" s="42">
        <f t="shared" ref="D67:D68" si="22">SUM(E67:H67)</f>
        <v>3000</v>
      </c>
      <c r="E67" s="49"/>
      <c r="F67" s="50"/>
      <c r="G67" s="45"/>
      <c r="H67" s="46">
        <v>3000</v>
      </c>
      <c r="I67" s="46"/>
      <c r="J67" s="23" t="s">
        <v>127</v>
      </c>
    </row>
    <row r="68" spans="1:14" s="12" customFormat="1" ht="30" customHeight="1" x14ac:dyDescent="0.25">
      <c r="A68" s="19" t="s">
        <v>176</v>
      </c>
      <c r="B68" s="37" t="s">
        <v>123</v>
      </c>
      <c r="C68" s="30" t="s">
        <v>9</v>
      </c>
      <c r="D68" s="42">
        <f t="shared" si="22"/>
        <v>1000</v>
      </c>
      <c r="E68" s="49">
        <v>0</v>
      </c>
      <c r="F68" s="50">
        <v>0</v>
      </c>
      <c r="G68" s="45">
        <v>0</v>
      </c>
      <c r="H68" s="46">
        <v>1000</v>
      </c>
      <c r="I68" s="46"/>
      <c r="J68" s="23"/>
    </row>
    <row r="69" spans="1:14" s="8" customFormat="1" ht="23.45" customHeight="1" x14ac:dyDescent="0.25">
      <c r="A69" s="93" t="s">
        <v>49</v>
      </c>
      <c r="B69" s="93"/>
      <c r="C69" s="54" t="s">
        <v>9</v>
      </c>
      <c r="D69" s="52">
        <f t="shared" ref="D69:I69" si="23">D43+D48+D55+D59+D65</f>
        <v>113935.5</v>
      </c>
      <c r="E69" s="52">
        <f t="shared" si="23"/>
        <v>65977.5</v>
      </c>
      <c r="F69" s="52">
        <f t="shared" si="23"/>
        <v>12726</v>
      </c>
      <c r="G69" s="52">
        <f t="shared" si="23"/>
        <v>17429</v>
      </c>
      <c r="H69" s="52">
        <f t="shared" si="23"/>
        <v>17803</v>
      </c>
      <c r="I69" s="52">
        <f t="shared" si="23"/>
        <v>38000</v>
      </c>
      <c r="J69" s="55"/>
    </row>
    <row r="70" spans="1:14" s="8" customFormat="1" ht="19.149999999999999" customHeight="1" x14ac:dyDescent="0.25">
      <c r="A70" s="100" t="s">
        <v>77</v>
      </c>
      <c r="B70" s="100"/>
      <c r="C70" s="100"/>
      <c r="D70" s="100"/>
      <c r="E70" s="100"/>
      <c r="F70" s="100"/>
      <c r="G70" s="100"/>
      <c r="H70" s="100"/>
      <c r="I70" s="100"/>
      <c r="J70" s="100"/>
    </row>
    <row r="71" spans="1:14" s="8" customFormat="1" ht="71.45" customHeight="1" x14ac:dyDescent="0.25">
      <c r="A71" s="22" t="s">
        <v>78</v>
      </c>
      <c r="B71" s="21" t="s">
        <v>154</v>
      </c>
      <c r="C71" s="36" t="s">
        <v>9</v>
      </c>
      <c r="D71" s="40">
        <f>SUM(D72:D74)</f>
        <v>125970</v>
      </c>
      <c r="E71" s="40">
        <f t="shared" ref="E71:I71" si="24">SUM(E72:E74)</f>
        <v>33750</v>
      </c>
      <c r="F71" s="40">
        <f t="shared" si="24"/>
        <v>32220</v>
      </c>
      <c r="G71" s="40">
        <f t="shared" si="24"/>
        <v>30000</v>
      </c>
      <c r="H71" s="40">
        <f t="shared" si="24"/>
        <v>30000</v>
      </c>
      <c r="I71" s="40">
        <f t="shared" si="24"/>
        <v>0</v>
      </c>
      <c r="J71" s="23" t="s">
        <v>153</v>
      </c>
    </row>
    <row r="72" spans="1:14" s="8" customFormat="1" ht="39.6" customHeight="1" x14ac:dyDescent="0.25">
      <c r="A72" s="19" t="s">
        <v>34</v>
      </c>
      <c r="B72" s="24" t="s">
        <v>119</v>
      </c>
      <c r="C72" s="36" t="s">
        <v>9</v>
      </c>
      <c r="D72" s="42">
        <f>SUM(E72:H72)</f>
        <v>1750</v>
      </c>
      <c r="E72" s="45">
        <v>1750</v>
      </c>
      <c r="F72" s="45">
        <v>0</v>
      </c>
      <c r="G72" s="45">
        <v>0</v>
      </c>
      <c r="H72" s="45">
        <v>0</v>
      </c>
      <c r="I72" s="45"/>
      <c r="J72" s="23" t="s">
        <v>155</v>
      </c>
    </row>
    <row r="73" spans="1:14" s="8" customFormat="1" ht="53.45" customHeight="1" x14ac:dyDescent="0.25">
      <c r="A73" s="19" t="s">
        <v>35</v>
      </c>
      <c r="B73" s="24" t="s">
        <v>184</v>
      </c>
      <c r="C73" s="36" t="s">
        <v>9</v>
      </c>
      <c r="D73" s="42">
        <f t="shared" ref="D73:D74" si="25">SUM(E73:H73)</f>
        <v>4220</v>
      </c>
      <c r="E73" s="45">
        <v>2000</v>
      </c>
      <c r="F73" s="45">
        <v>2220</v>
      </c>
      <c r="G73" s="45">
        <v>0</v>
      </c>
      <c r="H73" s="45">
        <v>0</v>
      </c>
      <c r="I73" s="45"/>
      <c r="J73" s="23" t="s">
        <v>156</v>
      </c>
    </row>
    <row r="74" spans="1:14" s="8" customFormat="1" ht="55.5" customHeight="1" x14ac:dyDescent="0.25">
      <c r="A74" s="19" t="s">
        <v>36</v>
      </c>
      <c r="B74" s="24" t="s">
        <v>157</v>
      </c>
      <c r="C74" s="36" t="s">
        <v>9</v>
      </c>
      <c r="D74" s="42">
        <f t="shared" si="25"/>
        <v>120000</v>
      </c>
      <c r="E74" s="45">
        <v>30000</v>
      </c>
      <c r="F74" s="45">
        <v>30000</v>
      </c>
      <c r="G74" s="45">
        <v>30000</v>
      </c>
      <c r="H74" s="45">
        <v>30000</v>
      </c>
      <c r="I74" s="45"/>
      <c r="J74" s="23" t="s">
        <v>158</v>
      </c>
    </row>
    <row r="75" spans="1:14" s="8" customFormat="1" ht="104.25" customHeight="1" x14ac:dyDescent="0.25">
      <c r="A75" s="35" t="s">
        <v>79</v>
      </c>
      <c r="B75" s="21" t="s">
        <v>159</v>
      </c>
      <c r="C75" s="36" t="s">
        <v>9</v>
      </c>
      <c r="D75" s="40">
        <f>SUM(D76:D77)</f>
        <v>9250</v>
      </c>
      <c r="E75" s="40">
        <f t="shared" ref="E75:I75" si="26">SUM(E76:E77)</f>
        <v>1900</v>
      </c>
      <c r="F75" s="40">
        <f t="shared" si="26"/>
        <v>1900</v>
      </c>
      <c r="G75" s="40">
        <f t="shared" si="26"/>
        <v>1900</v>
      </c>
      <c r="H75" s="40">
        <f t="shared" si="26"/>
        <v>3550</v>
      </c>
      <c r="I75" s="40">
        <f t="shared" si="26"/>
        <v>0</v>
      </c>
      <c r="J75" s="23" t="s">
        <v>160</v>
      </c>
      <c r="N75" s="57"/>
    </row>
    <row r="76" spans="1:14" s="8" customFormat="1" ht="59.45" customHeight="1" x14ac:dyDescent="0.25">
      <c r="A76" s="19" t="s">
        <v>37</v>
      </c>
      <c r="B76" s="24" t="s">
        <v>162</v>
      </c>
      <c r="C76" s="36" t="s">
        <v>9</v>
      </c>
      <c r="D76" s="42">
        <f>SUM(E76:H76)</f>
        <v>7750</v>
      </c>
      <c r="E76" s="43">
        <v>1900</v>
      </c>
      <c r="F76" s="82">
        <v>1900</v>
      </c>
      <c r="G76" s="44">
        <v>1900</v>
      </c>
      <c r="H76" s="43">
        <v>2050</v>
      </c>
      <c r="I76" s="43"/>
      <c r="J76" s="23" t="s">
        <v>161</v>
      </c>
    </row>
    <row r="77" spans="1:14" s="8" customFormat="1" ht="34.5" customHeight="1" x14ac:dyDescent="0.25">
      <c r="A77" s="65" t="s">
        <v>38</v>
      </c>
      <c r="B77" s="78" t="s">
        <v>194</v>
      </c>
      <c r="C77" s="84" t="s">
        <v>9</v>
      </c>
      <c r="D77" s="80">
        <f>SUM(E77:H77)</f>
        <v>1500</v>
      </c>
      <c r="E77" s="45">
        <v>0</v>
      </c>
      <c r="F77" s="45">
        <v>0</v>
      </c>
      <c r="G77" s="45">
        <v>0</v>
      </c>
      <c r="H77" s="45">
        <v>1500</v>
      </c>
      <c r="I77" s="45"/>
      <c r="J77" s="68" t="s">
        <v>195</v>
      </c>
    </row>
    <row r="78" spans="1:14" s="8" customFormat="1" ht="40.5" customHeight="1" x14ac:dyDescent="0.25">
      <c r="A78" s="22" t="s">
        <v>97</v>
      </c>
      <c r="B78" s="21" t="s">
        <v>163</v>
      </c>
      <c r="C78" s="36" t="s">
        <v>9</v>
      </c>
      <c r="D78" s="40">
        <f>SUM(D79:D80)</f>
        <v>4000</v>
      </c>
      <c r="E78" s="40">
        <f t="shared" ref="E78:I78" si="27">SUM(E79:E80)</f>
        <v>0</v>
      </c>
      <c r="F78" s="40">
        <f t="shared" si="27"/>
        <v>0</v>
      </c>
      <c r="G78" s="40">
        <f t="shared" si="27"/>
        <v>0</v>
      </c>
      <c r="H78" s="40">
        <f t="shared" si="27"/>
        <v>4000</v>
      </c>
      <c r="I78" s="40">
        <f t="shared" si="27"/>
        <v>0</v>
      </c>
      <c r="J78" s="23" t="s">
        <v>164</v>
      </c>
    </row>
    <row r="79" spans="1:14" s="8" customFormat="1" ht="41.45" customHeight="1" x14ac:dyDescent="0.25">
      <c r="A79" s="19" t="s">
        <v>98</v>
      </c>
      <c r="B79" s="24" t="s">
        <v>165</v>
      </c>
      <c r="C79" s="36" t="s">
        <v>9</v>
      </c>
      <c r="D79" s="42">
        <f>SUM(E79:H79)</f>
        <v>3000</v>
      </c>
      <c r="E79" s="45">
        <v>0</v>
      </c>
      <c r="F79" s="46">
        <v>0</v>
      </c>
      <c r="G79" s="46">
        <v>0</v>
      </c>
      <c r="H79" s="46">
        <v>3000</v>
      </c>
      <c r="I79" s="46"/>
      <c r="J79" s="23" t="s">
        <v>166</v>
      </c>
    </row>
    <row r="80" spans="1:14" s="8" customFormat="1" ht="33" customHeight="1" x14ac:dyDescent="0.25">
      <c r="A80" s="19" t="s">
        <v>99</v>
      </c>
      <c r="B80" s="24" t="s">
        <v>30</v>
      </c>
      <c r="C80" s="36" t="s">
        <v>9</v>
      </c>
      <c r="D80" s="42">
        <f>SUM(E80:H80)</f>
        <v>1000</v>
      </c>
      <c r="E80" s="45">
        <v>0</v>
      </c>
      <c r="F80" s="46">
        <v>0</v>
      </c>
      <c r="G80" s="46">
        <v>0</v>
      </c>
      <c r="H80" s="45">
        <v>1000</v>
      </c>
      <c r="I80" s="45"/>
      <c r="J80" s="23" t="s">
        <v>142</v>
      </c>
    </row>
    <row r="81" spans="1:13" s="8" customFormat="1" ht="68.25" customHeight="1" x14ac:dyDescent="0.25">
      <c r="A81" s="20" t="s">
        <v>80</v>
      </c>
      <c r="B81" s="21" t="s">
        <v>197</v>
      </c>
      <c r="C81" s="36" t="s">
        <v>9</v>
      </c>
      <c r="D81" s="40">
        <f>SUM(D82:D85)</f>
        <v>302976</v>
      </c>
      <c r="E81" s="40">
        <f t="shared" ref="E81:I81" si="28">SUM(E82:E85)</f>
        <v>100070</v>
      </c>
      <c r="F81" s="40">
        <f t="shared" si="28"/>
        <v>141466</v>
      </c>
      <c r="G81" s="40">
        <f t="shared" si="28"/>
        <v>30720</v>
      </c>
      <c r="H81" s="40">
        <f t="shared" si="28"/>
        <v>30720</v>
      </c>
      <c r="I81" s="40">
        <f t="shared" si="28"/>
        <v>0</v>
      </c>
      <c r="J81" s="23" t="s">
        <v>167</v>
      </c>
    </row>
    <row r="82" spans="1:13" s="8" customFormat="1" ht="31.5" customHeight="1" x14ac:dyDescent="0.25">
      <c r="A82" s="19" t="s">
        <v>101</v>
      </c>
      <c r="B82" s="24" t="s">
        <v>33</v>
      </c>
      <c r="C82" s="36" t="s">
        <v>9</v>
      </c>
      <c r="D82" s="42">
        <f>SUM(E82:H82)</f>
        <v>138700</v>
      </c>
      <c r="E82" s="42">
        <v>69350</v>
      </c>
      <c r="F82" s="42">
        <v>69350</v>
      </c>
      <c r="G82" s="44">
        <v>0</v>
      </c>
      <c r="H82" s="44">
        <v>0</v>
      </c>
      <c r="I82" s="44"/>
      <c r="J82" s="23" t="s">
        <v>168</v>
      </c>
    </row>
    <row r="83" spans="1:13" s="8" customFormat="1" ht="27.6" customHeight="1" x14ac:dyDescent="0.25">
      <c r="A83" s="19" t="s">
        <v>100</v>
      </c>
      <c r="B83" s="24" t="s">
        <v>169</v>
      </c>
      <c r="C83" s="36" t="s">
        <v>9</v>
      </c>
      <c r="D83" s="42">
        <f t="shared" ref="D83:D85" si="29">SUM(E83:H83)</f>
        <v>41396</v>
      </c>
      <c r="E83" s="42">
        <v>0</v>
      </c>
      <c r="F83" s="42">
        <v>41396</v>
      </c>
      <c r="G83" s="44">
        <v>0</v>
      </c>
      <c r="H83" s="44">
        <v>0</v>
      </c>
      <c r="I83" s="44"/>
      <c r="J83" s="23" t="s">
        <v>185</v>
      </c>
    </row>
    <row r="84" spans="1:13" s="8" customFormat="1" ht="38.25" customHeight="1" x14ac:dyDescent="0.25">
      <c r="A84" s="19" t="s">
        <v>102</v>
      </c>
      <c r="B84" s="24" t="s">
        <v>170</v>
      </c>
      <c r="C84" s="36" t="s">
        <v>9</v>
      </c>
      <c r="D84" s="42">
        <f t="shared" si="29"/>
        <v>120000</v>
      </c>
      <c r="E84" s="42">
        <v>30000</v>
      </c>
      <c r="F84" s="42">
        <v>30000</v>
      </c>
      <c r="G84" s="44">
        <v>30000</v>
      </c>
      <c r="H84" s="44">
        <v>30000</v>
      </c>
      <c r="I84" s="44"/>
      <c r="J84" s="23" t="s">
        <v>171</v>
      </c>
      <c r="M84" s="57"/>
    </row>
    <row r="85" spans="1:13" s="8" customFormat="1" ht="39" customHeight="1" x14ac:dyDescent="0.25">
      <c r="A85" s="19" t="s">
        <v>103</v>
      </c>
      <c r="B85" s="24" t="s">
        <v>30</v>
      </c>
      <c r="C85" s="36" t="s">
        <v>9</v>
      </c>
      <c r="D85" s="42">
        <f t="shared" si="29"/>
        <v>2880</v>
      </c>
      <c r="E85" s="42">
        <v>720</v>
      </c>
      <c r="F85" s="42">
        <v>720</v>
      </c>
      <c r="G85" s="44">
        <v>720</v>
      </c>
      <c r="H85" s="44">
        <v>720</v>
      </c>
      <c r="I85" s="44"/>
      <c r="J85" s="23" t="s">
        <v>198</v>
      </c>
    </row>
    <row r="86" spans="1:13" s="8" customFormat="1" ht="18" customHeight="1" x14ac:dyDescent="0.25">
      <c r="A86" s="93" t="s">
        <v>49</v>
      </c>
      <c r="B86" s="93"/>
      <c r="C86" s="54" t="s">
        <v>9</v>
      </c>
      <c r="D86" s="52">
        <f>D71+D75+D78+D81</f>
        <v>442196</v>
      </c>
      <c r="E86" s="52">
        <f t="shared" ref="E86:I86" si="30">E71+E75+E78+E81</f>
        <v>135720</v>
      </c>
      <c r="F86" s="52">
        <f t="shared" si="30"/>
        <v>175586</v>
      </c>
      <c r="G86" s="52">
        <f t="shared" si="30"/>
        <v>62620</v>
      </c>
      <c r="H86" s="52">
        <f t="shared" si="30"/>
        <v>68270</v>
      </c>
      <c r="I86" s="52">
        <f t="shared" si="30"/>
        <v>0</v>
      </c>
      <c r="J86" s="53"/>
    </row>
    <row r="87" spans="1:13" s="8" customFormat="1" ht="22.9" customHeight="1" x14ac:dyDescent="0.25">
      <c r="A87" s="14"/>
      <c r="B87" s="69"/>
      <c r="C87" s="2"/>
      <c r="D87" s="2"/>
      <c r="E87"/>
      <c r="F87"/>
      <c r="G87" s="2"/>
      <c r="H87" s="4"/>
      <c r="I87" s="4"/>
    </row>
    <row r="88" spans="1:13" s="8" customFormat="1" ht="22.5" customHeight="1" x14ac:dyDescent="0.25">
      <c r="A88" s="1"/>
      <c r="B88" s="70" t="s">
        <v>85</v>
      </c>
      <c r="C88" s="2"/>
      <c r="D88" s="2"/>
      <c r="E88"/>
      <c r="F88"/>
      <c r="G88" s="2"/>
      <c r="H88" s="4"/>
      <c r="I88" s="4"/>
    </row>
    <row r="89" spans="1:13" s="8" customFormat="1" ht="30.75" customHeight="1" x14ac:dyDescent="0.25">
      <c r="A89" s="1"/>
      <c r="B89" s="70" t="s">
        <v>86</v>
      </c>
      <c r="C89" s="2"/>
      <c r="D89" s="2"/>
      <c r="E89"/>
      <c r="F89"/>
      <c r="G89" s="2"/>
      <c r="H89" s="4"/>
      <c r="I89" s="4"/>
    </row>
    <row r="90" spans="1:13" s="8" customFormat="1" ht="21.75" customHeight="1" x14ac:dyDescent="0.25">
      <c r="A90" s="1"/>
      <c r="B90" s="58" t="s">
        <v>186</v>
      </c>
      <c r="C90" s="2"/>
      <c r="D90" s="2"/>
      <c r="E90"/>
      <c r="F90"/>
      <c r="G90" s="2"/>
      <c r="H90" s="4"/>
      <c r="I90" s="4"/>
    </row>
    <row r="91" spans="1:13" s="8" customFormat="1" ht="25.5" customHeight="1" x14ac:dyDescent="0.25">
      <c r="A91" s="1"/>
      <c r="B91" s="90" t="s">
        <v>87</v>
      </c>
      <c r="C91" s="2"/>
      <c r="D91" s="2"/>
      <c r="E91"/>
      <c r="F91"/>
      <c r="G91" s="2"/>
      <c r="H91" s="4"/>
      <c r="I91" s="4"/>
      <c r="J91"/>
    </row>
    <row r="92" spans="1:13" s="8" customFormat="1" ht="22.9" customHeight="1" x14ac:dyDescent="0.25">
      <c r="A92" s="1"/>
      <c r="B92" s="89"/>
      <c r="C92" s="2"/>
      <c r="D92" s="2"/>
      <c r="E92"/>
      <c r="F92"/>
      <c r="G92" s="2"/>
      <c r="H92" s="4"/>
      <c r="I92" s="4"/>
      <c r="J92" s="2"/>
    </row>
    <row r="93" spans="1:13" s="8" customFormat="1" ht="20.45" customHeight="1" x14ac:dyDescent="0.25">
      <c r="A93" s="1"/>
      <c r="B93" s="89" t="s">
        <v>84</v>
      </c>
      <c r="C93" s="2"/>
      <c r="D93" s="2"/>
      <c r="E93"/>
      <c r="F93"/>
      <c r="G93" s="2"/>
      <c r="H93" s="4"/>
      <c r="I93" s="4"/>
      <c r="J93" s="2"/>
    </row>
    <row r="94" spans="1:13" s="8" customFormat="1" ht="16.149999999999999" customHeight="1" outlineLevel="1" x14ac:dyDescent="0.25">
      <c r="A94" s="1"/>
      <c r="B94" s="89" t="s">
        <v>86</v>
      </c>
      <c r="C94" s="2"/>
      <c r="D94" s="2"/>
      <c r="E94"/>
      <c r="F94"/>
      <c r="G94" s="2"/>
      <c r="H94" s="4"/>
      <c r="I94" s="4"/>
      <c r="J94" s="2"/>
    </row>
    <row r="95" spans="1:13" s="8" customFormat="1" ht="16.149999999999999" customHeight="1" outlineLevel="1" x14ac:dyDescent="0.25">
      <c r="A95" s="1"/>
      <c r="B95" s="2" t="s">
        <v>87</v>
      </c>
      <c r="C95" s="2"/>
      <c r="D95" s="2"/>
      <c r="E95"/>
      <c r="F95"/>
      <c r="G95" s="2"/>
      <c r="H95" s="4"/>
      <c r="I95" s="4"/>
      <c r="J95" s="2"/>
    </row>
    <row r="96" spans="1:13" s="8" customFormat="1" ht="16.899999999999999" customHeight="1" x14ac:dyDescent="0.25">
      <c r="A96" s="1"/>
      <c r="B96" s="2"/>
      <c r="C96" s="2"/>
      <c r="D96" s="2"/>
      <c r="E96"/>
      <c r="F96"/>
      <c r="G96" s="2"/>
      <c r="H96" s="4"/>
      <c r="I96" s="4"/>
      <c r="J96" s="2"/>
    </row>
    <row r="97" spans="1:10" s="8" customFormat="1" ht="13.5" customHeight="1" x14ac:dyDescent="0.25">
      <c r="A97" s="1"/>
      <c r="B97" s="2"/>
      <c r="C97" s="2"/>
      <c r="D97" s="2"/>
      <c r="E97"/>
      <c r="F97"/>
      <c r="G97" s="2"/>
      <c r="H97" s="4"/>
      <c r="I97" s="4"/>
      <c r="J97" s="2"/>
    </row>
    <row r="98" spans="1:10" s="8" customFormat="1" ht="13.9" customHeight="1" x14ac:dyDescent="0.25">
      <c r="A98" s="1"/>
      <c r="B98" s="2"/>
      <c r="C98" s="2"/>
      <c r="D98" s="2"/>
      <c r="E98"/>
      <c r="F98"/>
      <c r="G98" s="2"/>
      <c r="H98" s="4"/>
      <c r="I98" s="4"/>
      <c r="J98" s="2"/>
    </row>
    <row r="99" spans="1:10" s="8" customFormat="1" ht="12" customHeight="1" x14ac:dyDescent="0.25">
      <c r="A99" s="1"/>
      <c r="B99" s="2"/>
      <c r="C99" s="2"/>
      <c r="D99" s="2"/>
      <c r="E99"/>
      <c r="F99"/>
      <c r="G99" s="2"/>
      <c r="H99" s="4"/>
      <c r="I99" s="4"/>
      <c r="J99" s="2"/>
    </row>
    <row r="100" spans="1:10" s="13" customFormat="1" ht="13.9" customHeight="1" x14ac:dyDescent="0.25">
      <c r="A100" s="1"/>
      <c r="B100" s="2"/>
      <c r="C100" s="2"/>
      <c r="D100" s="2"/>
      <c r="E100"/>
      <c r="F100"/>
      <c r="G100" s="2"/>
      <c r="H100" s="4"/>
      <c r="I100" s="4"/>
      <c r="J100" s="2"/>
    </row>
    <row r="101" spans="1:10" ht="16.899999999999999" customHeight="1" x14ac:dyDescent="0.25">
      <c r="E101"/>
      <c r="F101"/>
    </row>
  </sheetData>
  <mergeCells count="23">
    <mergeCell ref="A3:B3"/>
    <mergeCell ref="A5:J5"/>
    <mergeCell ref="A6:J6"/>
    <mergeCell ref="C8:C9"/>
    <mergeCell ref="D8:D9"/>
    <mergeCell ref="E8:H8"/>
    <mergeCell ref="J8:J9"/>
    <mergeCell ref="D3:F3"/>
    <mergeCell ref="I8:I9"/>
    <mergeCell ref="A4:J4"/>
    <mergeCell ref="A8:B9"/>
    <mergeCell ref="A10:B10"/>
    <mergeCell ref="A86:B86"/>
    <mergeCell ref="A26:J26"/>
    <mergeCell ref="A25:B25"/>
    <mergeCell ref="A11:B11"/>
    <mergeCell ref="A12:J12"/>
    <mergeCell ref="A30:J30"/>
    <mergeCell ref="B42:J42"/>
    <mergeCell ref="A70:J70"/>
    <mergeCell ref="A29:B29"/>
    <mergeCell ref="A41:B41"/>
    <mergeCell ref="A69:B69"/>
  </mergeCells>
  <pageMargins left="0.70866141732283472" right="0.70866141732283472" top="0.74803149606299213" bottom="0.74803149606299213" header="0.31496062992125984" footer="0.31496062992125984"/>
  <pageSetup paperSize="9" scale="55" fitToWidth="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2016-04-19T09:04:12Z</dcterms:modified>
</cp:coreProperties>
</file>